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E:\Рабочий стол\Мои документы\SR\постановление 2713 от 01.12.2022\"/>
    </mc:Choice>
  </mc:AlternateContent>
  <bookViews>
    <workbookView xWindow="0" yWindow="0" windowWidth="16380" windowHeight="8190" tabRatio="500"/>
  </bookViews>
  <sheets>
    <sheet name="Дзержинс.д.4" sheetId="1" r:id="rId1"/>
  </sheets>
  <definedNames>
    <definedName name="_xlnm.Print_Area" localSheetId="0">Дзержинс.д.4!$A$1:$I$90</definedName>
  </definedNames>
  <calcPr calcId="152511" iterateDelta="1E-4"/>
  <extLs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H84" i="1" l="1"/>
  <c r="I84" i="1" s="1"/>
  <c r="I81" i="1"/>
  <c r="H81" i="1"/>
  <c r="F81" i="1"/>
  <c r="H80" i="1"/>
  <c r="I80" i="1" s="1"/>
  <c r="F80" i="1"/>
  <c r="F79" i="1"/>
  <c r="H79" i="1" s="1"/>
  <c r="I79" i="1" s="1"/>
  <c r="F78" i="1"/>
  <c r="H78" i="1" s="1"/>
  <c r="I78" i="1" s="1"/>
  <c r="E77" i="1"/>
  <c r="F77" i="1" s="1"/>
  <c r="H77" i="1" s="1"/>
  <c r="I77" i="1" s="1"/>
  <c r="E76" i="1"/>
  <c r="F76" i="1" s="1"/>
  <c r="H76" i="1" s="1"/>
  <c r="I76" i="1" s="1"/>
  <c r="G74" i="1"/>
  <c r="E74" i="1"/>
  <c r="F74" i="1" s="1"/>
  <c r="H74" i="1" s="1"/>
  <c r="I74" i="1" s="1"/>
  <c r="I73" i="1"/>
  <c r="H73" i="1"/>
  <c r="F73" i="1"/>
  <c r="I72" i="1"/>
  <c r="H72" i="1"/>
  <c r="F72" i="1"/>
  <c r="E72" i="1"/>
  <c r="I71" i="1"/>
  <c r="H71" i="1"/>
  <c r="F71" i="1"/>
  <c r="E71" i="1"/>
  <c r="I70" i="1"/>
  <c r="H70" i="1"/>
  <c r="F70" i="1"/>
  <c r="E70" i="1"/>
  <c r="I68" i="1"/>
  <c r="H68" i="1"/>
  <c r="F68" i="1"/>
  <c r="H67" i="1"/>
  <c r="I67" i="1" s="1"/>
  <c r="F67" i="1"/>
  <c r="F65" i="1"/>
  <c r="H65" i="1" s="1"/>
  <c r="I65" i="1" s="1"/>
  <c r="F63" i="1"/>
  <c r="H63" i="1" s="1"/>
  <c r="I63" i="1" s="1"/>
  <c r="E62" i="1"/>
  <c r="F62" i="1" s="1"/>
  <c r="H62" i="1" s="1"/>
  <c r="I62" i="1" s="1"/>
  <c r="I59" i="1"/>
  <c r="H59" i="1"/>
  <c r="F59" i="1"/>
  <c r="H58" i="1"/>
  <c r="I58" i="1" s="1"/>
  <c r="F58" i="1"/>
  <c r="F57" i="1"/>
  <c r="H57" i="1" s="1"/>
  <c r="I57" i="1" s="1"/>
  <c r="E56" i="1"/>
  <c r="F56" i="1" s="1"/>
  <c r="H56" i="1" s="1"/>
  <c r="I56" i="1" s="1"/>
  <c r="E55" i="1"/>
  <c r="F55" i="1" s="1"/>
  <c r="H55" i="1" s="1"/>
  <c r="I55" i="1" s="1"/>
  <c r="E54" i="1"/>
  <c r="F54" i="1" s="1"/>
  <c r="H54" i="1" s="1"/>
  <c r="I54" i="1" s="1"/>
  <c r="E53" i="1"/>
  <c r="F53" i="1" s="1"/>
  <c r="H53" i="1" s="1"/>
  <c r="I53" i="1" s="1"/>
  <c r="E52" i="1"/>
  <c r="F52" i="1" s="1"/>
  <c r="H52" i="1" s="1"/>
  <c r="I52" i="1" s="1"/>
  <c r="E51" i="1"/>
  <c r="F51" i="1" s="1"/>
  <c r="H51" i="1" s="1"/>
  <c r="I51" i="1" s="1"/>
  <c r="E50" i="1"/>
  <c r="F50" i="1" s="1"/>
  <c r="H50" i="1" s="1"/>
  <c r="I50" i="1" s="1"/>
  <c r="E49" i="1"/>
  <c r="F49" i="1" s="1"/>
  <c r="H49" i="1" s="1"/>
  <c r="I49" i="1" s="1"/>
  <c r="E48" i="1"/>
  <c r="F48" i="1" s="1"/>
  <c r="H48" i="1" s="1"/>
  <c r="I48" i="1" s="1"/>
  <c r="I45" i="1"/>
  <c r="H45" i="1"/>
  <c r="H44" i="1"/>
  <c r="I44" i="1" s="1"/>
  <c r="E43" i="1"/>
  <c r="D43" i="1"/>
  <c r="F43" i="1" s="1"/>
  <c r="H43" i="1" s="1"/>
  <c r="I43" i="1" s="1"/>
  <c r="F42" i="1"/>
  <c r="H42" i="1" s="1"/>
  <c r="I42" i="1" s="1"/>
  <c r="E42" i="1"/>
  <c r="D42" i="1"/>
  <c r="D40" i="1"/>
  <c r="F38" i="1"/>
  <c r="H38" i="1" s="1"/>
  <c r="I38" i="1" s="1"/>
  <c r="E38" i="1"/>
  <c r="F37" i="1"/>
  <c r="H37" i="1" s="1"/>
  <c r="I37" i="1" s="1"/>
  <c r="E37" i="1"/>
  <c r="F36" i="1"/>
  <c r="H36" i="1" s="1"/>
  <c r="I36" i="1" s="1"/>
  <c r="E36" i="1"/>
  <c r="E35" i="1"/>
  <c r="D35" i="1"/>
  <c r="F35" i="1" s="1"/>
  <c r="H35" i="1" s="1"/>
  <c r="I35" i="1" s="1"/>
  <c r="E34" i="1"/>
  <c r="E40" i="1" s="1"/>
  <c r="D34" i="1"/>
  <c r="F34" i="1" s="1"/>
  <c r="H34" i="1" s="1"/>
  <c r="I34" i="1" s="1"/>
  <c r="F31" i="1"/>
  <c r="H31" i="1" s="1"/>
  <c r="I31" i="1" s="1"/>
  <c r="E30" i="1"/>
  <c r="F30" i="1" s="1"/>
  <c r="H30" i="1" s="1"/>
  <c r="I30" i="1" s="1"/>
  <c r="E29" i="1"/>
  <c r="D29" i="1"/>
  <c r="F29" i="1" s="1"/>
  <c r="H29" i="1" s="1"/>
  <c r="I29" i="1" s="1"/>
  <c r="F28" i="1"/>
  <c r="H28" i="1" s="1"/>
  <c r="E28" i="1"/>
  <c r="D28" i="1"/>
  <c r="C20" i="1"/>
  <c r="F40" i="1" l="1"/>
  <c r="H40" i="1" s="1"/>
  <c r="I40" i="1" s="1"/>
  <c r="E41" i="1"/>
  <c r="F41" i="1" s="1"/>
  <c r="H41" i="1" s="1"/>
  <c r="I41" i="1" s="1"/>
  <c r="I28" i="1"/>
  <c r="I85" i="1" s="1"/>
  <c r="H86" i="1"/>
  <c r="H85" i="1" l="1"/>
  <c r="H87" i="1" s="1"/>
  <c r="H88" i="1" s="1"/>
</calcChain>
</file>

<file path=xl/comments1.xml><?xml version="1.0" encoding="utf-8"?>
<comments xmlns="http://schemas.openxmlformats.org/spreadsheetml/2006/main">
  <authors>
    <author/>
  </authors>
  <commentList>
    <comment ref="K41" authorId="0" shapeId="0">
      <text>
        <r>
          <rPr>
            <b/>
            <sz val="9"/>
            <color rgb="FF000000"/>
            <rFont val="Tahoma"/>
            <family val="2"/>
            <charset val="204"/>
          </rPr>
          <t xml:space="preserve">Автор:
</t>
        </r>
      </text>
    </comment>
  </commentList>
</comments>
</file>

<file path=xl/sharedStrings.xml><?xml version="1.0" encoding="utf-8"?>
<sst xmlns="http://schemas.openxmlformats.org/spreadsheetml/2006/main" count="172" uniqueCount="148">
  <si>
    <t>Приложение № 2</t>
  </si>
  <si>
    <t>к постановлению</t>
  </si>
  <si>
    <t>администрации МОГО "Ухта"</t>
  </si>
  <si>
    <t>Наименование улицы</t>
  </si>
  <si>
    <t>пер. Кирпичный</t>
  </si>
  <si>
    <t>№ дома</t>
  </si>
  <si>
    <t>13</t>
  </si>
  <si>
    <t>Год постройки</t>
  </si>
  <si>
    <t>1983</t>
  </si>
  <si>
    <t>Тип дома  (квартирного, иное)</t>
  </si>
  <si>
    <t>квартирного</t>
  </si>
  <si>
    <t>Этажность</t>
  </si>
  <si>
    <t>Количество подъездов</t>
  </si>
  <si>
    <t>Количество квартир</t>
  </si>
  <si>
    <t>Общая площадь жилых и нежилых помещений, м2</t>
  </si>
  <si>
    <t>в том числе  жилая площадь, м2</t>
  </si>
  <si>
    <t xml:space="preserve">площадь встроенных нежилых помещений </t>
  </si>
  <si>
    <t xml:space="preserve">Площадь лестничных клеток, лифтов,тамбуров и др. помещений, м2 </t>
  </si>
  <si>
    <t xml:space="preserve">Перечень работ, услуг по управлению, содержанию и текущему ремонту общего имущества собственников помещений в многоквартирном  </t>
  </si>
  <si>
    <t>доме №13 по пер. Кирпичному в г. Ухта</t>
  </si>
  <si>
    <t>№ расц.</t>
  </si>
  <si>
    <t>Наименование работ и услуг</t>
  </si>
  <si>
    <t>Ед. изм.</t>
  </si>
  <si>
    <t>Периодичность выполнения работ и оказания услуг</t>
  </si>
  <si>
    <t>Разовый 
объем работ</t>
  </si>
  <si>
    <t xml:space="preserve"> Годовой 
объем работ</t>
  </si>
  <si>
    <t>Расценка, руб.</t>
  </si>
  <si>
    <t xml:space="preserve"> Годовая плата (рублей)</t>
  </si>
  <si>
    <t>Стоимость на 1 кв.м. общей площади (рублей в месяц)</t>
  </si>
  <si>
    <t xml:space="preserve">I. Санитарное содержание </t>
  </si>
  <si>
    <t>51-001</t>
  </si>
  <si>
    <t>Подметание лестничных площадок и маршей без оборудования при количестве этажей 2-5</t>
  </si>
  <si>
    <t>100 м2</t>
  </si>
  <si>
    <t>51-009</t>
  </si>
  <si>
    <t xml:space="preserve">Мытье лестничных площадок и маршей , вестибюлей </t>
  </si>
  <si>
    <t xml:space="preserve"> 51-025</t>
  </si>
  <si>
    <t>Влажная протирка перил</t>
  </si>
  <si>
    <t xml:space="preserve">Дератизация  </t>
  </si>
  <si>
    <t>1 м2</t>
  </si>
  <si>
    <t>систематическая</t>
  </si>
  <si>
    <t>II. Уборка земельного участка (Летняя и зимняя)</t>
  </si>
  <si>
    <t>Летняя уборка</t>
  </si>
  <si>
    <t>53-001</t>
  </si>
  <si>
    <t>Подметание территории с усовершенствованнным покрытием (крыльца+вх.площ.)</t>
  </si>
  <si>
    <t>1000 м2</t>
  </si>
  <si>
    <t>53-020 прим.</t>
  </si>
  <si>
    <t>Уборка грунта, газона, асфальта, отмостки  от случайного мусора</t>
  </si>
  <si>
    <t>53-021</t>
  </si>
  <si>
    <t>Уборка газонов  сильной загрязненности (после зимы)</t>
  </si>
  <si>
    <t>53-022</t>
  </si>
  <si>
    <t>Выкашивание газонов сплошных</t>
  </si>
  <si>
    <t>по необходим.</t>
  </si>
  <si>
    <t>53-025</t>
  </si>
  <si>
    <t>Уборка с газонов травы скошенной газонокосилкой</t>
  </si>
  <si>
    <t xml:space="preserve"> Зимняя уборка</t>
  </si>
  <si>
    <t>54-003</t>
  </si>
  <si>
    <t xml:space="preserve">Подметание  снега с усовершенствованием покрытием (крыльца+вх.площ.) </t>
  </si>
  <si>
    <t>54-013 прим</t>
  </si>
  <si>
    <t>Сдвиг снега с территории с усовершенствованным покрытием (крыльца+вх.площ.,)</t>
  </si>
  <si>
    <t xml:space="preserve">в дни снегопада - 52 </t>
  </si>
  <si>
    <t>Сдвиг снега (отмостка)</t>
  </si>
  <si>
    <t>54-025</t>
  </si>
  <si>
    <t>Пескоподсыпка территории (крыльца+вх.площ. проезд)</t>
  </si>
  <si>
    <t>песок</t>
  </si>
  <si>
    <t>м3</t>
  </si>
  <si>
    <t xml:space="preserve">Механизированная уборка </t>
  </si>
  <si>
    <t>м/час</t>
  </si>
  <si>
    <t>III. Проведение технических осмотров и мелкий ремонт</t>
  </si>
  <si>
    <t xml:space="preserve"> Плановые осмотры</t>
  </si>
  <si>
    <t>3-7-1в</t>
  </si>
  <si>
    <t>Осмотр кровель из штучных материалов</t>
  </si>
  <si>
    <t>42-007</t>
  </si>
  <si>
    <t>Осмотр деревянных заполнений проемов</t>
  </si>
  <si>
    <t xml:space="preserve"> 42-009</t>
  </si>
  <si>
    <t>Осмотр внутренней и наружной окраски и отделки</t>
  </si>
  <si>
    <t>42-010</t>
  </si>
  <si>
    <t>Осмотр каменных конструкций</t>
  </si>
  <si>
    <t>42-011</t>
  </si>
  <si>
    <t>Осмотр системы центрального отопления в декабре, январе, феврале месяце, в начале и конце отопительного сезона</t>
  </si>
  <si>
    <t>42-013</t>
  </si>
  <si>
    <t>Осмотр электросетей, арматуры и электрооборудования на чердаках и подвалах</t>
  </si>
  <si>
    <t xml:space="preserve">42-011 прим. </t>
  </si>
  <si>
    <t>Осмотр и обслуживание системы ХВ и отведение сточных вод</t>
  </si>
  <si>
    <t>42-014</t>
  </si>
  <si>
    <t>Осмотр вводных электрических щитков</t>
  </si>
  <si>
    <t>100 шт.</t>
  </si>
  <si>
    <t>42-012</t>
  </si>
  <si>
    <t>Осмотр электросетей, арматуры и электрооборудования на лестничных клетках</t>
  </si>
  <si>
    <t>100лест. площадок</t>
  </si>
  <si>
    <t>2-1-1б</t>
  </si>
  <si>
    <t>Проверка технического состояния вентканалов</t>
  </si>
  <si>
    <t>шт</t>
  </si>
  <si>
    <t>2-1-1а</t>
  </si>
  <si>
    <t xml:space="preserve">Проверка технического состояния дымоходов </t>
  </si>
  <si>
    <t>1 дымоход</t>
  </si>
  <si>
    <t>33-037</t>
  </si>
  <si>
    <t>Снятие показаний эл.счетчика коммунального назначения</t>
  </si>
  <si>
    <t>IV. Содержание иных элементов общего имущества</t>
  </si>
  <si>
    <t xml:space="preserve">Кровля </t>
  </si>
  <si>
    <t>54-041</t>
  </si>
  <si>
    <t>Очистка кровли, оголовков дымоходов и ветканалов от наледи и снега</t>
  </si>
  <si>
    <t>Автовышка</t>
  </si>
  <si>
    <t>маш/час</t>
  </si>
  <si>
    <t>Лестничная клетка</t>
  </si>
  <si>
    <t>15-018</t>
  </si>
  <si>
    <t>Установка пружин на входных дверях</t>
  </si>
  <si>
    <t>шт.</t>
  </si>
  <si>
    <t>Электроснабжение</t>
  </si>
  <si>
    <t>33-052</t>
  </si>
  <si>
    <t xml:space="preserve">Техническое обслуживание ВРУ жилых домов </t>
  </si>
  <si>
    <t>33-055</t>
  </si>
  <si>
    <t xml:space="preserve">Техническое обслуживание типовых групповых щитов жилых домов </t>
  </si>
  <si>
    <t>щит</t>
  </si>
  <si>
    <t>V. Подготовка многоквартирного дома к сезонной эксплуатации.</t>
  </si>
  <si>
    <t>31-053</t>
  </si>
  <si>
    <t>Промывка системы центрального отопления гидравлическим способом при давлении городской сети 5 атм и диаметре смывного патрубка 50 мм</t>
  </si>
  <si>
    <t>100 мЗ воды</t>
  </si>
  <si>
    <t xml:space="preserve"> 31-043</t>
  </si>
  <si>
    <t xml:space="preserve">Спуск и наполнение воды системы отопления </t>
  </si>
  <si>
    <t>1000 мЗ здания</t>
  </si>
  <si>
    <t xml:space="preserve"> 31-068</t>
  </si>
  <si>
    <t>Гидравлическое испытание трубопроводов системы отопления</t>
  </si>
  <si>
    <t>100 м</t>
  </si>
  <si>
    <t>31-045</t>
  </si>
  <si>
    <t>Проверка на прогрев отопительных приборов с регулировкой</t>
  </si>
  <si>
    <t>1 прибор</t>
  </si>
  <si>
    <t>Аварийное обслуживание (т/энергия,  ХВ, отведение сточных вод, электрическая энергия)</t>
  </si>
  <si>
    <t>1м2</t>
  </si>
  <si>
    <t xml:space="preserve">Техническое обслуживание внутридомового  газового оборудования </t>
  </si>
  <si>
    <t>Визуальная проверка состояния окраски и креплений наружного (фасадного) газопровода</t>
  </si>
  <si>
    <t xml:space="preserve">10м </t>
  </si>
  <si>
    <t>Визуальная проверка состояния окраски и креплений внутридомового  газопровода</t>
  </si>
  <si>
    <t xml:space="preserve">1м </t>
  </si>
  <si>
    <t>Проверка гермитичности соединений и отключающих устройств внутридомового газового оборудования до D 32</t>
  </si>
  <si>
    <t xml:space="preserve">сварной стык, резьбовае соед. Отк. устройство </t>
  </si>
  <si>
    <t xml:space="preserve">Смазка газового крана до  D 25-40 мм </t>
  </si>
  <si>
    <t>кран</t>
  </si>
  <si>
    <t xml:space="preserve">Смазка газового крана до  D 20 мм </t>
  </si>
  <si>
    <t xml:space="preserve">Визуальная проверка наличия и целостности футляров </t>
  </si>
  <si>
    <t>футляр</t>
  </si>
  <si>
    <t xml:space="preserve">Текущий ремонт </t>
  </si>
  <si>
    <t>Текущий ремонт общего имущества МКД,  ремонт, замена ВД инженерных  сетей и  оборудования, работы и услуги по содержанию иного общего имущества в МКД     ( в соответствии ПП РФ от 03.04.2013 N 290)</t>
  </si>
  <si>
    <t xml:space="preserve">ИТОГО по содержанию </t>
  </si>
  <si>
    <t xml:space="preserve">ИТОГО Текущий ремонт </t>
  </si>
  <si>
    <t>ВСЕГО годовые затраты с учетом всех затрат</t>
  </si>
  <si>
    <t>Рзазмер платы за жилое  помещение (руб/м2)</t>
  </si>
  <si>
    <t>*Затраты на управление домом входят в состав расценок и составляют 5,16% от общей суммы затрат на содержание и ремонт общего имущества МКД. Состав работ, услуг по управлению домом определён п.4 "Правил осуществления деятельности по управлению МКД", условиями Договора управления домом.</t>
  </si>
  <si>
    <t>от 01 декабря 2022 г. № 2713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</si>
</sst>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"/>
    <numFmt numFmtId="165" formatCode="_-* #,##0.00_р_._-;\-* #,##0.00_р_._-;_-* \-??_р_._-;_-@_-"/>
  </numFmts>
  <fonts count="22" x14ac:knownFonts="1">
    <font>
      <sz val="11"/>
      <color rgb="FF000000"/>
      <name val="Calibri"/>
      <family val="2"/>
      <charset val="204"/>
    </font>
    <font>
      <sz val="11"/>
      <name val="Calibri"/>
      <family val="2"/>
      <charset val="204"/>
    </font>
    <font>
      <b/>
      <sz val="11"/>
      <name val="Calibri"/>
      <family val="2"/>
      <charset val="204"/>
    </font>
    <font>
      <sz val="12"/>
      <name val="Times New Roman"/>
      <family val="1"/>
      <charset val="204"/>
    </font>
    <font>
      <sz val="7"/>
      <name val="Arial Cyr"/>
      <family val="2"/>
      <charset val="204"/>
    </font>
    <font>
      <b/>
      <i/>
      <sz val="7"/>
      <name val="Arial Cyr"/>
      <family val="2"/>
      <charset val="204"/>
    </font>
    <font>
      <sz val="12"/>
      <color rgb="FF000000"/>
      <name val="Times New Roman"/>
      <family val="1"/>
      <charset val="204"/>
    </font>
    <font>
      <sz val="10"/>
      <name val="Times New Roman"/>
      <family val="1"/>
      <charset val="204"/>
    </font>
    <font>
      <sz val="14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7"/>
      <name val="Arial Cyr"/>
      <family val="2"/>
      <charset val="204"/>
    </font>
    <font>
      <b/>
      <sz val="12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b/>
      <u/>
      <sz val="10"/>
      <name val="Times New Roman"/>
      <family val="1"/>
      <charset val="204"/>
    </font>
    <font>
      <sz val="9"/>
      <name val="Calibri"/>
      <family val="2"/>
      <charset val="204"/>
    </font>
    <font>
      <sz val="8"/>
      <name val="Times New Roman"/>
      <family val="1"/>
      <charset val="204"/>
    </font>
    <font>
      <u/>
      <sz val="10"/>
      <name val="Times New Roman"/>
      <family val="1"/>
      <charset val="204"/>
    </font>
    <font>
      <sz val="10"/>
      <name val="Calibri"/>
      <family val="2"/>
      <charset val="204"/>
    </font>
    <font>
      <b/>
      <u/>
      <sz val="9"/>
      <name val="Times New Roman"/>
      <family val="1"/>
      <charset val="204"/>
    </font>
    <font>
      <b/>
      <sz val="9"/>
      <color rgb="FF000000"/>
      <name val="Tahoma"/>
      <family val="2"/>
      <charset val="204"/>
    </font>
    <font>
      <sz val="11"/>
      <color rgb="FF00000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dotted">
        <color auto="1"/>
      </top>
      <bottom style="dotted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dotted">
        <color auto="1"/>
      </bottom>
      <diagonal/>
    </border>
    <border>
      <left/>
      <right/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</borders>
  <cellStyleXfs count="17">
    <xf numFmtId="0" fontId="0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</cellStyleXfs>
  <cellXfs count="125">
    <xf numFmtId="0" fontId="0" fillId="0" borderId="0" xfId="0"/>
    <xf numFmtId="0" fontId="12" fillId="2" borderId="14" xfId="0" applyFont="1" applyFill="1" applyBorder="1" applyAlignment="1">
      <alignment horizontal="left" vertical="center" wrapText="1"/>
    </xf>
    <xf numFmtId="0" fontId="9" fillId="2" borderId="1" xfId="0" applyFont="1" applyFill="1" applyBorder="1" applyAlignment="1">
      <alignment horizontal="left" vertical="center" wrapText="1"/>
    </xf>
    <xf numFmtId="0" fontId="17" fillId="2" borderId="2" xfId="0" applyFont="1" applyFill="1" applyBorder="1" applyAlignment="1">
      <alignment horizontal="center" vertical="center" wrapText="1"/>
    </xf>
    <xf numFmtId="0" fontId="14" fillId="2" borderId="2" xfId="0" applyFont="1" applyFill="1" applyBorder="1" applyAlignment="1">
      <alignment horizontal="center" vertical="center" wrapText="1"/>
    </xf>
    <xf numFmtId="0" fontId="14" fillId="2" borderId="1" xfId="0" applyFont="1" applyFill="1" applyBorder="1" applyAlignment="1">
      <alignment horizontal="center" vertical="center" wrapText="1"/>
    </xf>
    <xf numFmtId="0" fontId="12" fillId="2" borderId="0" xfId="0" applyFont="1" applyFill="1" applyBorder="1" applyAlignment="1">
      <alignment horizontal="center" wrapText="1"/>
    </xf>
    <xf numFmtId="0" fontId="11" fillId="0" borderId="0" xfId="0" applyFont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 wrapText="1"/>
    </xf>
    <xf numFmtId="49" fontId="7" fillId="2" borderId="1" xfId="0" applyNumberFormat="1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6" fillId="0" borderId="0" xfId="0" applyFont="1" applyBorder="1" applyAlignment="1">
      <alignment horizontal="right"/>
    </xf>
    <xf numFmtId="0" fontId="6" fillId="0" borderId="0" xfId="0" applyFont="1" applyBorder="1" applyAlignment="1">
      <alignment horizontal="right" wrapText="1"/>
    </xf>
    <xf numFmtId="164" fontId="3" fillId="0" borderId="0" xfId="0" applyNumberFormat="1" applyFont="1" applyBorder="1" applyAlignment="1">
      <alignment horizontal="right" wrapText="1"/>
    </xf>
    <xf numFmtId="0" fontId="1" fillId="2" borderId="0" xfId="0" applyFont="1" applyFill="1" applyBorder="1" applyAlignment="1">
      <alignment horizontal="center" wrapText="1"/>
    </xf>
    <xf numFmtId="0" fontId="1" fillId="2" borderId="0" xfId="0" applyFont="1" applyFill="1" applyAlignment="1">
      <alignment wrapText="1"/>
    </xf>
    <xf numFmtId="0" fontId="1" fillId="2" borderId="0" xfId="0" applyFont="1" applyFill="1" applyAlignment="1">
      <alignment horizontal="center" wrapText="1"/>
    </xf>
    <xf numFmtId="0" fontId="2" fillId="2" borderId="0" xfId="0" applyFont="1" applyFill="1" applyAlignment="1">
      <alignment wrapText="1"/>
    </xf>
    <xf numFmtId="0" fontId="1" fillId="2" borderId="0" xfId="0" applyFont="1" applyFill="1"/>
    <xf numFmtId="164" fontId="3" fillId="0" borderId="0" xfId="0" applyNumberFormat="1" applyFont="1" applyBorder="1" applyAlignment="1">
      <alignment horizontal="right" wrapText="1"/>
    </xf>
    <xf numFmtId="0" fontId="4" fillId="2" borderId="0" xfId="0" applyFont="1" applyFill="1" applyAlignment="1">
      <alignment wrapText="1"/>
    </xf>
    <xf numFmtId="0" fontId="5" fillId="2" borderId="0" xfId="0" applyFont="1" applyFill="1" applyBorder="1" applyAlignment="1">
      <alignment vertical="center" wrapText="1"/>
    </xf>
    <xf numFmtId="0" fontId="7" fillId="2" borderId="1" xfId="0" applyFont="1" applyFill="1" applyBorder="1" applyAlignment="1">
      <alignment vertical="center" wrapText="1"/>
    </xf>
    <xf numFmtId="0" fontId="7" fillId="2" borderId="1" xfId="0" applyFont="1" applyFill="1" applyBorder="1" applyAlignment="1">
      <alignment horizontal="center" vertical="center" wrapText="1"/>
    </xf>
    <xf numFmtId="164" fontId="8" fillId="2" borderId="0" xfId="0" applyNumberFormat="1" applyFont="1" applyFill="1" applyBorder="1" applyAlignment="1">
      <alignment horizontal="right" wrapText="1"/>
    </xf>
    <xf numFmtId="0" fontId="10" fillId="2" borderId="0" xfId="0" applyFont="1" applyFill="1" applyBorder="1" applyAlignment="1">
      <alignment horizontal="center" vertical="center" wrapText="1"/>
    </xf>
    <xf numFmtId="0" fontId="10" fillId="2" borderId="0" xfId="0" applyFont="1" applyFill="1" applyAlignment="1">
      <alignment vertical="center" wrapText="1"/>
    </xf>
    <xf numFmtId="0" fontId="4" fillId="2" borderId="0" xfId="0" applyFont="1" applyFill="1" applyAlignment="1">
      <alignment vertical="center" wrapText="1"/>
    </xf>
    <xf numFmtId="0" fontId="7" fillId="2" borderId="0" xfId="0" applyFont="1" applyFill="1" applyBorder="1" applyAlignment="1">
      <alignment vertical="center" wrapText="1"/>
    </xf>
    <xf numFmtId="0" fontId="7" fillId="2" borderId="0" xfId="0" applyFont="1" applyFill="1" applyBorder="1" applyAlignment="1">
      <alignment horizontal="center" vertical="center" wrapText="1"/>
    </xf>
    <xf numFmtId="0" fontId="13" fillId="2" borderId="1" xfId="0" applyFont="1" applyFill="1" applyBorder="1" applyAlignment="1">
      <alignment horizontal="center" vertical="center" wrapText="1"/>
    </xf>
    <xf numFmtId="0" fontId="13" fillId="2" borderId="2" xfId="0" applyFont="1" applyFill="1" applyBorder="1" applyAlignment="1">
      <alignment horizontal="center" vertical="center" wrapText="1"/>
    </xf>
    <xf numFmtId="0" fontId="13" fillId="2" borderId="1" xfId="0" applyFont="1" applyFill="1" applyBorder="1" applyAlignment="1">
      <alignment horizontal="center" wrapText="1"/>
    </xf>
    <xf numFmtId="0" fontId="12" fillId="2" borderId="0" xfId="0" applyFont="1" applyFill="1" applyAlignment="1">
      <alignment horizontal="center" vertical="center" wrapText="1"/>
    </xf>
    <xf numFmtId="0" fontId="12" fillId="2" borderId="3" xfId="0" applyFont="1" applyFill="1" applyBorder="1" applyAlignment="1">
      <alignment horizontal="center" vertical="center" wrapText="1"/>
    </xf>
    <xf numFmtId="0" fontId="13" fillId="2" borderId="3" xfId="0" applyFont="1" applyFill="1" applyBorder="1" applyAlignment="1">
      <alignment horizontal="center" vertical="center" wrapText="1"/>
    </xf>
    <xf numFmtId="0" fontId="12" fillId="2" borderId="4" xfId="0" applyFont="1" applyFill="1" applyBorder="1" applyAlignment="1">
      <alignment horizontal="center" vertical="center" wrapText="1"/>
    </xf>
    <xf numFmtId="0" fontId="14" fillId="2" borderId="1" xfId="0" applyFont="1" applyFill="1" applyBorder="1" applyAlignment="1">
      <alignment horizontal="center" vertical="center" wrapText="1"/>
    </xf>
    <xf numFmtId="0" fontId="1" fillId="0" borderId="0" xfId="0" applyFont="1"/>
    <xf numFmtId="0" fontId="7" fillId="2" borderId="1" xfId="0" applyFont="1" applyFill="1" applyBorder="1" applyAlignment="1">
      <alignment horizontal="left" vertical="center" wrapText="1"/>
    </xf>
    <xf numFmtId="165" fontId="7" fillId="2" borderId="1" xfId="2" applyNumberFormat="1" applyFont="1" applyFill="1" applyBorder="1" applyAlignment="1">
      <alignment horizontal="center" vertical="center"/>
    </xf>
    <xf numFmtId="2" fontId="7" fillId="2" borderId="5" xfId="0" applyNumberFormat="1" applyFont="1" applyFill="1" applyBorder="1" applyAlignment="1">
      <alignment horizontal="center" vertical="center" wrapText="1"/>
    </xf>
    <xf numFmtId="2" fontId="7" fillId="2" borderId="1" xfId="0" applyNumberFormat="1" applyFont="1" applyFill="1" applyBorder="1" applyAlignment="1">
      <alignment horizontal="center" vertical="center" wrapText="1"/>
    </xf>
    <xf numFmtId="164" fontId="7" fillId="2" borderId="1" xfId="0" applyNumberFormat="1" applyFont="1" applyFill="1" applyBorder="1" applyAlignment="1">
      <alignment horizontal="center" vertical="center" wrapText="1"/>
    </xf>
    <xf numFmtId="0" fontId="15" fillId="0" borderId="0" xfId="0" applyFont="1"/>
    <xf numFmtId="0" fontId="7" fillId="2" borderId="1" xfId="2" applyFont="1" applyFill="1" applyBorder="1" applyAlignment="1" applyProtection="1">
      <alignment horizontal="center" vertical="center" wrapText="1"/>
      <protection hidden="1"/>
    </xf>
    <xf numFmtId="49" fontId="7" fillId="2" borderId="1" xfId="2" applyNumberFormat="1" applyFont="1" applyFill="1" applyBorder="1" applyAlignment="1" applyProtection="1">
      <alignment horizontal="left" vertical="center" wrapText="1"/>
      <protection hidden="1"/>
    </xf>
    <xf numFmtId="2" fontId="7" fillId="2" borderId="1" xfId="2" applyNumberFormat="1" applyFont="1" applyFill="1" applyBorder="1" applyAlignment="1" applyProtection="1">
      <alignment horizontal="center" vertical="center" wrapText="1"/>
      <protection hidden="1"/>
    </xf>
    <xf numFmtId="0" fontId="16" fillId="2" borderId="1" xfId="0" applyFont="1" applyFill="1" applyBorder="1" applyAlignment="1">
      <alignment horizontal="center" vertical="center" wrapText="1"/>
    </xf>
    <xf numFmtId="0" fontId="0" fillId="0" borderId="0" xfId="0"/>
    <xf numFmtId="0" fontId="14" fillId="2" borderId="6" xfId="0" applyFont="1" applyFill="1" applyBorder="1" applyAlignment="1">
      <alignment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left" vertical="center" wrapText="1"/>
    </xf>
    <xf numFmtId="2" fontId="7" fillId="2" borderId="2" xfId="0" applyNumberFormat="1" applyFont="1" applyFill="1" applyBorder="1" applyAlignment="1">
      <alignment horizontal="center" vertical="center" wrapText="1"/>
    </xf>
    <xf numFmtId="2" fontId="7" fillId="2" borderId="7" xfId="0" applyNumberFormat="1" applyFont="1" applyFill="1" applyBorder="1" applyAlignment="1">
      <alignment horizontal="center" vertical="center"/>
    </xf>
    <xf numFmtId="0" fontId="7" fillId="2" borderId="2" xfId="0" applyFont="1" applyFill="1" applyBorder="1" applyAlignment="1">
      <alignment horizontal="center" vertical="center" wrapText="1"/>
    </xf>
    <xf numFmtId="2" fontId="7" fillId="2" borderId="1" xfId="0" applyNumberFormat="1" applyFont="1" applyFill="1" applyBorder="1" applyAlignment="1">
      <alignment horizontal="center" vertical="center"/>
    </xf>
    <xf numFmtId="0" fontId="14" fillId="2" borderId="1" xfId="0" applyFont="1" applyFill="1" applyBorder="1" applyAlignment="1">
      <alignment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left" vertical="center" wrapText="1"/>
    </xf>
    <xf numFmtId="2" fontId="7" fillId="2" borderId="3" xfId="0" applyNumberFormat="1" applyFont="1" applyFill="1" applyBorder="1" applyAlignment="1">
      <alignment horizontal="center" vertical="center" wrapText="1"/>
    </xf>
    <xf numFmtId="2" fontId="7" fillId="2" borderId="1" xfId="1" applyNumberFormat="1" applyFont="1" applyFill="1" applyBorder="1" applyAlignment="1">
      <alignment horizontal="center" vertical="center" wrapText="1"/>
    </xf>
    <xf numFmtId="0" fontId="15" fillId="0" borderId="0" xfId="0" applyFont="1"/>
    <xf numFmtId="1" fontId="7" fillId="2" borderId="1" xfId="0" applyNumberFormat="1" applyFont="1" applyFill="1" applyBorder="1" applyAlignment="1">
      <alignment horizontal="center" vertical="center" wrapText="1"/>
    </xf>
    <xf numFmtId="0" fontId="12" fillId="2" borderId="1" xfId="0" applyFont="1" applyFill="1" applyBorder="1" applyAlignment="1">
      <alignment horizontal="center" vertical="center" wrapText="1"/>
    </xf>
    <xf numFmtId="164" fontId="12" fillId="2" borderId="6" xfId="0" applyNumberFormat="1" applyFont="1" applyFill="1" applyBorder="1" applyAlignment="1">
      <alignment horizontal="center" vertical="center" wrapText="1"/>
    </xf>
    <xf numFmtId="2" fontId="12" fillId="2" borderId="2" xfId="0" applyNumberFormat="1" applyFont="1" applyFill="1" applyBorder="1" applyAlignment="1">
      <alignment horizontal="center" vertical="center" wrapText="1"/>
    </xf>
    <xf numFmtId="165" fontId="12" fillId="2" borderId="1" xfId="2" applyNumberFormat="1" applyFont="1" applyFill="1" applyBorder="1" applyAlignment="1">
      <alignment horizontal="center" vertical="center"/>
    </xf>
    <xf numFmtId="2" fontId="12" fillId="2" borderId="1" xfId="0" applyNumberFormat="1" applyFont="1" applyFill="1" applyBorder="1" applyAlignment="1">
      <alignment horizontal="center" vertical="center" wrapText="1"/>
    </xf>
    <xf numFmtId="2" fontId="12" fillId="2" borderId="1" xfId="0" applyNumberFormat="1" applyFont="1" applyFill="1" applyBorder="1" applyAlignment="1">
      <alignment horizontal="center" vertical="center"/>
    </xf>
    <xf numFmtId="0" fontId="7" fillId="2" borderId="9" xfId="2" applyFont="1" applyFill="1" applyBorder="1" applyAlignment="1" applyProtection="1">
      <alignment horizontal="center" vertical="center" wrapText="1"/>
      <protection hidden="1"/>
    </xf>
    <xf numFmtId="49" fontId="7" fillId="2" borderId="10" xfId="2" applyNumberFormat="1" applyFont="1" applyFill="1" applyBorder="1" applyAlignment="1" applyProtection="1">
      <alignment horizontal="left" vertical="center" wrapText="1"/>
      <protection hidden="1"/>
    </xf>
    <xf numFmtId="2" fontId="7" fillId="2" borderId="10" xfId="2" applyNumberFormat="1" applyFont="1" applyFill="1" applyBorder="1" applyAlignment="1" applyProtection="1">
      <alignment horizontal="center" vertical="center" wrapText="1"/>
      <protection hidden="1"/>
    </xf>
    <xf numFmtId="164" fontId="7" fillId="2" borderId="0" xfId="0" applyNumberFormat="1" applyFont="1" applyFill="1" applyBorder="1" applyAlignment="1">
      <alignment horizontal="center" vertical="center" wrapText="1"/>
    </xf>
    <xf numFmtId="2" fontId="7" fillId="2" borderId="11" xfId="0" applyNumberFormat="1" applyFont="1" applyFill="1" applyBorder="1" applyAlignment="1">
      <alignment horizontal="center" vertical="center" wrapText="1"/>
    </xf>
    <xf numFmtId="164" fontId="7" fillId="2" borderId="11" xfId="0" applyNumberFormat="1" applyFont="1" applyFill="1" applyBorder="1" applyAlignment="1">
      <alignment horizontal="center" vertical="center" wrapText="1"/>
    </xf>
    <xf numFmtId="2" fontId="15" fillId="0" borderId="0" xfId="0" applyNumberFormat="1" applyFont="1"/>
    <xf numFmtId="0" fontId="7" fillId="2" borderId="1" xfId="10" applyFont="1" applyFill="1" applyBorder="1" applyAlignment="1" applyProtection="1">
      <alignment horizontal="center" vertical="center" wrapText="1"/>
      <protection hidden="1"/>
    </xf>
    <xf numFmtId="49" fontId="7" fillId="2" borderId="1" xfId="10" applyNumberFormat="1" applyFont="1" applyFill="1" applyBorder="1" applyAlignment="1" applyProtection="1">
      <alignment horizontal="left" vertical="center" wrapText="1"/>
      <protection hidden="1"/>
    </xf>
    <xf numFmtId="2" fontId="7" fillId="2" borderId="1" xfId="10" applyNumberFormat="1" applyFont="1" applyFill="1" applyBorder="1" applyAlignment="1" applyProtection="1">
      <alignment horizontal="center" vertical="center" wrapText="1"/>
      <protection hidden="1"/>
    </xf>
    <xf numFmtId="0" fontId="17" fillId="2" borderId="1" xfId="0" applyFont="1" applyFill="1" applyBorder="1" applyAlignment="1">
      <alignment horizontal="center" vertical="center" wrapText="1"/>
    </xf>
    <xf numFmtId="0" fontId="7" fillId="2" borderId="12" xfId="0" applyFont="1" applyFill="1" applyBorder="1" applyAlignment="1">
      <alignment horizontal="left" vertical="center" wrapText="1"/>
    </xf>
    <xf numFmtId="165" fontId="18" fillId="2" borderId="1" xfId="2" applyNumberFormat="1" applyFont="1" applyFill="1" applyBorder="1" applyAlignment="1">
      <alignment horizontal="center" vertical="center"/>
    </xf>
    <xf numFmtId="0" fontId="14" fillId="2" borderId="12" xfId="0" applyFont="1" applyFill="1" applyBorder="1" applyAlignment="1">
      <alignment horizontal="left" vertical="center" wrapText="1"/>
    </xf>
    <xf numFmtId="164" fontId="7" fillId="2" borderId="2" xfId="0" applyNumberFormat="1" applyFont="1" applyFill="1" applyBorder="1" applyAlignment="1">
      <alignment horizontal="center" vertical="center" wrapText="1"/>
    </xf>
    <xf numFmtId="165" fontId="18" fillId="2" borderId="0" xfId="2" applyNumberFormat="1" applyFont="1" applyFill="1" applyAlignment="1">
      <alignment horizontal="center" vertical="center"/>
    </xf>
    <xf numFmtId="0" fontId="14" fillId="2" borderId="12" xfId="0" applyFont="1" applyFill="1" applyBorder="1" applyAlignment="1">
      <alignment horizontal="center" vertical="center" wrapText="1"/>
    </xf>
    <xf numFmtId="164" fontId="9" fillId="2" borderId="1" xfId="1" applyNumberFormat="1" applyFont="1" applyFill="1" applyBorder="1" applyAlignment="1">
      <alignment horizontal="center" vertical="center" wrapText="1"/>
    </xf>
    <xf numFmtId="164" fontId="12" fillId="2" borderId="1" xfId="0" applyNumberFormat="1" applyFont="1" applyFill="1" applyBorder="1" applyAlignment="1">
      <alignment horizontal="center" vertical="center" wrapText="1"/>
    </xf>
    <xf numFmtId="0" fontId="1" fillId="0" borderId="0" xfId="0" applyFont="1"/>
    <xf numFmtId="0" fontId="19" fillId="2" borderId="1" xfId="0" applyFont="1" applyFill="1" applyBorder="1" applyAlignment="1">
      <alignment horizontal="center" vertical="center" wrapText="1"/>
    </xf>
    <xf numFmtId="0" fontId="7" fillId="2" borderId="1" xfId="14" applyFont="1" applyFill="1" applyBorder="1" applyAlignment="1" applyProtection="1">
      <alignment horizontal="center" vertical="center" wrapText="1"/>
      <protection hidden="1"/>
    </xf>
    <xf numFmtId="49" fontId="7" fillId="2" borderId="1" xfId="14" applyNumberFormat="1" applyFont="1" applyFill="1" applyBorder="1" applyAlignment="1" applyProtection="1">
      <alignment horizontal="left" vertical="center" wrapText="1"/>
      <protection hidden="1"/>
    </xf>
    <xf numFmtId="2" fontId="7" fillId="2" borderId="1" xfId="14" applyNumberFormat="1" applyFont="1" applyFill="1" applyBorder="1" applyAlignment="1" applyProtection="1">
      <alignment horizontal="center" vertical="center" wrapText="1"/>
      <protection hidden="1"/>
    </xf>
    <xf numFmtId="2" fontId="15" fillId="2" borderId="0" xfId="0" applyNumberFormat="1" applyFont="1" applyFill="1" applyAlignment="1">
      <alignment horizontal="center" vertical="center"/>
    </xf>
    <xf numFmtId="0" fontId="7" fillId="2" borderId="1" xfId="15" applyFont="1" applyFill="1" applyBorder="1" applyAlignment="1" applyProtection="1">
      <alignment horizontal="center" vertical="center" wrapText="1"/>
      <protection hidden="1"/>
    </xf>
    <xf numFmtId="49" fontId="7" fillId="2" borderId="1" xfId="15" applyNumberFormat="1" applyFont="1" applyFill="1" applyBorder="1" applyAlignment="1" applyProtection="1">
      <alignment horizontal="left" vertical="center" wrapText="1"/>
      <protection hidden="1"/>
    </xf>
    <xf numFmtId="2" fontId="7" fillId="2" borderId="1" xfId="15" applyNumberFormat="1" applyFont="1" applyFill="1" applyBorder="1" applyAlignment="1" applyProtection="1">
      <alignment horizontal="center" vertical="center" wrapText="1"/>
      <protection hidden="1"/>
    </xf>
    <xf numFmtId="0" fontId="7" fillId="2" borderId="1" xfId="16" applyFont="1" applyFill="1" applyBorder="1" applyAlignment="1" applyProtection="1">
      <alignment horizontal="center" vertical="center" wrapText="1"/>
      <protection hidden="1"/>
    </xf>
    <xf numFmtId="49" fontId="7" fillId="2" borderId="1" xfId="16" applyNumberFormat="1" applyFont="1" applyFill="1" applyBorder="1" applyAlignment="1" applyProtection="1">
      <alignment horizontal="left" vertical="center" wrapText="1"/>
      <protection hidden="1"/>
    </xf>
    <xf numFmtId="2" fontId="7" fillId="2" borderId="1" xfId="16" applyNumberFormat="1" applyFont="1" applyFill="1" applyBorder="1" applyAlignment="1" applyProtection="1">
      <alignment horizontal="center" vertical="center" wrapText="1"/>
      <protection hidden="1"/>
    </xf>
    <xf numFmtId="0" fontId="13" fillId="2" borderId="1" xfId="0" applyFont="1" applyFill="1" applyBorder="1" applyAlignment="1">
      <alignment horizontal="left" vertical="center" wrapText="1"/>
    </xf>
    <xf numFmtId="4" fontId="12" fillId="2" borderId="1" xfId="0" applyNumberFormat="1" applyFont="1" applyFill="1" applyBorder="1" applyAlignment="1">
      <alignment horizontal="center" vertical="center" wrapText="1"/>
    </xf>
    <xf numFmtId="0" fontId="12" fillId="2" borderId="1" xfId="0" applyFont="1" applyFill="1" applyBorder="1" applyAlignment="1">
      <alignment vertical="center"/>
    </xf>
    <xf numFmtId="4" fontId="12" fillId="2" borderId="1" xfId="1" applyNumberFormat="1" applyFont="1" applyFill="1" applyBorder="1" applyAlignment="1">
      <alignment horizontal="center" vertical="center" wrapText="1"/>
    </xf>
    <xf numFmtId="49" fontId="9" fillId="2" borderId="1" xfId="16" applyNumberFormat="1" applyFont="1" applyFill="1" applyBorder="1" applyAlignment="1" applyProtection="1">
      <alignment horizontal="left" vertical="center" wrapText="1"/>
      <protection hidden="1"/>
    </xf>
    <xf numFmtId="49" fontId="16" fillId="2" borderId="1" xfId="16" applyNumberFormat="1" applyFont="1" applyFill="1" applyBorder="1" applyAlignment="1" applyProtection="1">
      <alignment horizontal="left" vertical="center" wrapText="1"/>
      <protection hidden="1"/>
    </xf>
    <xf numFmtId="4" fontId="7" fillId="2" borderId="1" xfId="0" applyNumberFormat="1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vertical="center"/>
    </xf>
    <xf numFmtId="4" fontId="7" fillId="2" borderId="1" xfId="1" applyNumberFormat="1" applyFont="1" applyFill="1" applyBorder="1" applyAlignment="1">
      <alignment horizontal="center" vertical="center" wrapText="1"/>
    </xf>
    <xf numFmtId="0" fontId="14" fillId="2" borderId="6" xfId="0" applyFont="1" applyFill="1" applyBorder="1" applyAlignment="1">
      <alignment horizontal="center" vertical="center" wrapText="1"/>
    </xf>
    <xf numFmtId="0" fontId="0" fillId="2" borderId="0" xfId="0" applyFill="1"/>
    <xf numFmtId="0" fontId="7" fillId="2" borderId="8" xfId="2" applyFont="1" applyFill="1" applyBorder="1" applyAlignment="1" applyProtection="1">
      <alignment horizontal="center" vertical="center" wrapText="1"/>
      <protection hidden="1"/>
    </xf>
    <xf numFmtId="49" fontId="12" fillId="2" borderId="13" xfId="2" applyNumberFormat="1" applyFont="1" applyFill="1" applyBorder="1" applyAlignment="1" applyProtection="1">
      <alignment horizontal="left" vertical="center" wrapText="1"/>
      <protection hidden="1"/>
    </xf>
    <xf numFmtId="2" fontId="7" fillId="2" borderId="13" xfId="2" applyNumberFormat="1" applyFont="1" applyFill="1" applyBorder="1" applyAlignment="1" applyProtection="1">
      <alignment horizontal="center" vertical="center" wrapText="1"/>
      <protection hidden="1"/>
    </xf>
    <xf numFmtId="4" fontId="9" fillId="2" borderId="1" xfId="0" applyNumberFormat="1" applyFont="1" applyFill="1" applyBorder="1" applyAlignment="1">
      <alignment horizontal="center" vertical="center"/>
    </xf>
    <xf numFmtId="2" fontId="9" fillId="2" borderId="1" xfId="0" applyNumberFormat="1" applyFont="1" applyFill="1" applyBorder="1" applyAlignment="1">
      <alignment horizontal="center" vertical="center" wrapText="1"/>
    </xf>
    <xf numFmtId="2" fontId="9" fillId="2" borderId="1" xfId="0" applyNumberFormat="1" applyFont="1" applyFill="1" applyBorder="1" applyAlignment="1">
      <alignment horizontal="center" vertical="center"/>
    </xf>
    <xf numFmtId="2" fontId="0" fillId="0" borderId="0" xfId="0" applyNumberFormat="1"/>
    <xf numFmtId="0" fontId="11" fillId="2" borderId="0" xfId="0" applyFont="1" applyFill="1" applyBorder="1" applyAlignment="1">
      <alignment horizontal="right" vertical="center" wrapText="1"/>
    </xf>
    <xf numFmtId="0" fontId="1" fillId="2" borderId="0" xfId="0" applyFont="1" applyFill="1" applyBorder="1"/>
    <xf numFmtId="164" fontId="8" fillId="0" borderId="0" xfId="0" applyNumberFormat="1" applyFont="1" applyBorder="1" applyAlignment="1">
      <alignment horizontal="center" wrapText="1"/>
    </xf>
    <xf numFmtId="0" fontId="12" fillId="2" borderId="15" xfId="2" applyFont="1" applyFill="1" applyBorder="1" applyAlignment="1" applyProtection="1">
      <alignment horizontal="center" vertical="center" wrapText="1"/>
      <protection hidden="1"/>
    </xf>
    <xf numFmtId="49" fontId="12" fillId="2" borderId="2" xfId="2" applyNumberFormat="1" applyFont="1" applyFill="1" applyBorder="1" applyAlignment="1" applyProtection="1">
      <alignment horizontal="left" vertical="center" wrapText="1"/>
      <protection hidden="1"/>
    </xf>
    <xf numFmtId="2" fontId="12" fillId="2" borderId="1" xfId="2" applyNumberFormat="1" applyFont="1" applyFill="1" applyBorder="1" applyAlignment="1" applyProtection="1">
      <alignment horizontal="center" vertical="center" wrapText="1"/>
      <protection hidden="1"/>
    </xf>
  </cellXfs>
  <cellStyles count="17">
    <cellStyle name="Обычный" xfId="0" builtinId="0"/>
    <cellStyle name="Обычный 2" xfId="1"/>
    <cellStyle name="Обычный 2 10" xfId="2"/>
    <cellStyle name="Обычный 2 11" xfId="3"/>
    <cellStyle name="Обычный 2 12" xfId="4"/>
    <cellStyle name="Обычный 2 13" xfId="5"/>
    <cellStyle name="Обычный 2 14" xfId="6"/>
    <cellStyle name="Обычный 2 15" xfId="7"/>
    <cellStyle name="Обычный 2 16" xfId="8"/>
    <cellStyle name="Обычный 2 2" xfId="9"/>
    <cellStyle name="Обычный 2 3" xfId="10"/>
    <cellStyle name="Обычный 2 4" xfId="11"/>
    <cellStyle name="Обычный 2 5" xfId="12"/>
    <cellStyle name="Обычный 2 6" xfId="13"/>
    <cellStyle name="Обычный 2 7" xfId="14"/>
    <cellStyle name="Обычный 2 8" xfId="15"/>
    <cellStyle name="Обычный 2 9" xfId="16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B0F0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00B0F0"/>
  </sheetPr>
  <dimension ref="A1:K90"/>
  <sheetViews>
    <sheetView tabSelected="1" view="pageBreakPreview" topLeftCell="A41" zoomScaleNormal="90" zoomScaleSheetLayoutView="100" workbookViewId="0">
      <selection activeCell="A48" sqref="A48:C48"/>
    </sheetView>
  </sheetViews>
  <sheetFormatPr defaultColWidth="8.7109375" defaultRowHeight="15" x14ac:dyDescent="0.25"/>
  <cols>
    <col min="1" max="1" width="12.28515625" style="15" customWidth="1"/>
    <col min="2" max="2" width="43.28515625" style="15" customWidth="1"/>
    <col min="3" max="3" width="10.7109375" style="16" customWidth="1"/>
    <col min="4" max="4" width="12.28515625" style="16" customWidth="1"/>
    <col min="5" max="5" width="10.140625" style="16" customWidth="1"/>
    <col min="6" max="6" width="10.28515625" style="15" customWidth="1"/>
    <col min="7" max="7" width="11.7109375" style="17" customWidth="1"/>
    <col min="8" max="8" width="12.42578125" style="15" customWidth="1"/>
    <col min="9" max="9" width="11" style="18" customWidth="1"/>
    <col min="10" max="10" width="0.28515625" customWidth="1"/>
    <col min="11" max="11" width="8.7109375" hidden="1" customWidth="1"/>
  </cols>
  <sheetData>
    <row r="1" spans="1:11" ht="15" hidden="1" customHeight="1" x14ac:dyDescent="0.25">
      <c r="A1" s="14"/>
      <c r="B1" s="14"/>
      <c r="C1" s="13"/>
      <c r="D1" s="13"/>
      <c r="E1" s="13"/>
      <c r="F1" s="13"/>
      <c r="G1" s="13"/>
      <c r="H1" s="13"/>
      <c r="I1" s="13"/>
    </row>
    <row r="2" spans="1:11" ht="15" hidden="1" customHeight="1" x14ac:dyDescent="0.25">
      <c r="A2" s="20"/>
      <c r="B2" s="21"/>
      <c r="C2" s="19"/>
      <c r="D2" s="12"/>
      <c r="E2" s="12"/>
      <c r="F2" s="12"/>
      <c r="G2" s="12"/>
      <c r="H2" s="12"/>
      <c r="I2" s="12"/>
    </row>
    <row r="3" spans="1:11" ht="15" hidden="1" customHeight="1" x14ac:dyDescent="0.25">
      <c r="A3" s="20"/>
      <c r="B3" s="21"/>
      <c r="C3" s="19"/>
      <c r="D3" s="19"/>
      <c r="E3" s="19"/>
      <c r="F3" s="11"/>
      <c r="G3" s="11"/>
      <c r="H3" s="11"/>
      <c r="I3" s="11"/>
    </row>
    <row r="4" spans="1:11" ht="15" hidden="1" customHeight="1" x14ac:dyDescent="0.25">
      <c r="A4" s="20"/>
      <c r="B4" s="21"/>
      <c r="C4" s="13"/>
      <c r="D4" s="13"/>
      <c r="E4" s="13"/>
      <c r="F4" s="13"/>
      <c r="G4" s="13"/>
      <c r="H4" s="13"/>
      <c r="I4" s="13"/>
    </row>
    <row r="5" spans="1:11" s="49" customFormat="1" ht="18.75" customHeight="1" x14ac:dyDescent="0.3">
      <c r="A5" s="20"/>
      <c r="B5" s="21"/>
      <c r="C5" s="19"/>
      <c r="D5" s="19"/>
      <c r="E5" s="121" t="s">
        <v>0</v>
      </c>
      <c r="F5" s="121"/>
      <c r="G5" s="121"/>
      <c r="H5" s="121"/>
      <c r="I5" s="121"/>
      <c r="J5" s="121"/>
      <c r="K5" s="121"/>
    </row>
    <row r="6" spans="1:11" s="49" customFormat="1" ht="15" customHeight="1" x14ac:dyDescent="0.3">
      <c r="A6" s="20"/>
      <c r="B6" s="21"/>
      <c r="C6" s="19"/>
      <c r="D6" s="19"/>
      <c r="E6" s="121" t="s">
        <v>1</v>
      </c>
      <c r="F6" s="121"/>
      <c r="G6" s="121"/>
      <c r="H6" s="121"/>
      <c r="I6" s="121"/>
      <c r="J6" s="121"/>
      <c r="K6" s="121"/>
    </row>
    <row r="7" spans="1:11" s="49" customFormat="1" ht="18.75" customHeight="1" x14ac:dyDescent="0.3">
      <c r="A7" s="20"/>
      <c r="B7" s="21"/>
      <c r="C7" s="19"/>
      <c r="D7" s="19"/>
      <c r="E7" s="121" t="s">
        <v>2</v>
      </c>
      <c r="F7" s="121"/>
      <c r="G7" s="121"/>
      <c r="H7" s="121"/>
      <c r="I7" s="121"/>
      <c r="J7" s="121"/>
      <c r="K7" s="121"/>
    </row>
    <row r="8" spans="1:11" s="49" customFormat="1" ht="18.75" customHeight="1" x14ac:dyDescent="0.3">
      <c r="A8" s="20"/>
      <c r="B8" s="21"/>
      <c r="C8" s="19"/>
      <c r="D8" s="19"/>
      <c r="E8" s="121" t="s">
        <v>147</v>
      </c>
      <c r="F8" s="121"/>
      <c r="G8" s="121"/>
      <c r="H8" s="121"/>
      <c r="I8" s="121"/>
      <c r="J8" s="121"/>
      <c r="K8" s="121"/>
    </row>
    <row r="9" spans="1:11" ht="52.5" customHeight="1" x14ac:dyDescent="0.25">
      <c r="A9" s="20"/>
      <c r="B9" s="21"/>
      <c r="C9" s="19"/>
      <c r="D9" s="19"/>
      <c r="E9" s="19"/>
      <c r="F9" s="19"/>
      <c r="G9" s="19"/>
      <c r="H9" s="19"/>
      <c r="I9" s="19"/>
    </row>
    <row r="10" spans="1:11" ht="15" customHeight="1" x14ac:dyDescent="0.3">
      <c r="A10" s="20"/>
      <c r="B10" s="22" t="s">
        <v>3</v>
      </c>
      <c r="C10" s="10" t="s">
        <v>4</v>
      </c>
      <c r="D10" s="10"/>
      <c r="E10" s="10"/>
      <c r="F10" s="24"/>
      <c r="G10" s="24"/>
      <c r="H10" s="24"/>
      <c r="I10" s="24"/>
    </row>
    <row r="11" spans="1:11" ht="15" customHeight="1" x14ac:dyDescent="0.3">
      <c r="A11" s="20"/>
      <c r="B11" s="22" t="s">
        <v>5</v>
      </c>
      <c r="C11" s="9" t="s">
        <v>6</v>
      </c>
      <c r="D11" s="9"/>
      <c r="E11" s="9"/>
      <c r="F11" s="24"/>
      <c r="G11" s="24"/>
      <c r="H11" s="24"/>
      <c r="I11" s="24"/>
    </row>
    <row r="12" spans="1:11" ht="15" customHeight="1" x14ac:dyDescent="0.3">
      <c r="A12" s="20"/>
      <c r="B12" s="22" t="s">
        <v>7</v>
      </c>
      <c r="C12" s="9" t="s">
        <v>8</v>
      </c>
      <c r="D12" s="9"/>
      <c r="E12" s="9"/>
      <c r="F12" s="24"/>
      <c r="G12" s="24"/>
      <c r="H12" s="24"/>
      <c r="I12" s="24"/>
    </row>
    <row r="13" spans="1:11" ht="15" customHeight="1" x14ac:dyDescent="0.3">
      <c r="A13" s="20"/>
      <c r="B13" s="22" t="s">
        <v>9</v>
      </c>
      <c r="C13" s="10" t="s">
        <v>10</v>
      </c>
      <c r="D13" s="10"/>
      <c r="E13" s="10"/>
      <c r="F13" s="24"/>
      <c r="G13" s="24"/>
      <c r="H13" s="24"/>
      <c r="I13" s="24"/>
    </row>
    <row r="14" spans="1:11" ht="15" customHeight="1" x14ac:dyDescent="0.3">
      <c r="A14" s="20"/>
      <c r="B14" s="22" t="s">
        <v>11</v>
      </c>
      <c r="C14" s="10">
        <v>3</v>
      </c>
      <c r="D14" s="10"/>
      <c r="E14" s="10"/>
      <c r="F14" s="24"/>
      <c r="G14" s="24"/>
      <c r="H14" s="24"/>
      <c r="I14" s="24"/>
    </row>
    <row r="15" spans="1:11" ht="15" customHeight="1" x14ac:dyDescent="0.3">
      <c r="A15" s="20"/>
      <c r="B15" s="22" t="s">
        <v>12</v>
      </c>
      <c r="C15" s="10">
        <v>4</v>
      </c>
      <c r="D15" s="10"/>
      <c r="E15" s="10"/>
      <c r="F15" s="24"/>
      <c r="G15" s="24"/>
      <c r="H15" s="24"/>
      <c r="I15" s="24"/>
    </row>
    <row r="16" spans="1:11" ht="15" customHeight="1" x14ac:dyDescent="0.3">
      <c r="A16" s="20"/>
      <c r="B16" s="22" t="s">
        <v>13</v>
      </c>
      <c r="C16" s="10">
        <v>36</v>
      </c>
      <c r="D16" s="10"/>
      <c r="E16" s="10"/>
      <c r="F16" s="24"/>
      <c r="G16" s="24"/>
      <c r="H16" s="24"/>
      <c r="I16" s="24"/>
    </row>
    <row r="17" spans="1:9" ht="15" customHeight="1" x14ac:dyDescent="0.3">
      <c r="A17" s="20"/>
      <c r="B17" s="22" t="s">
        <v>14</v>
      </c>
      <c r="C17" s="8">
        <v>2080</v>
      </c>
      <c r="D17" s="8"/>
      <c r="E17" s="8"/>
      <c r="F17" s="24"/>
      <c r="G17" s="24"/>
      <c r="H17" s="24"/>
      <c r="I17" s="24"/>
    </row>
    <row r="18" spans="1:9" ht="15" customHeight="1" x14ac:dyDescent="0.25">
      <c r="A18" s="20"/>
      <c r="B18" s="22" t="s">
        <v>15</v>
      </c>
      <c r="C18" s="8">
        <v>1234</v>
      </c>
      <c r="D18" s="8"/>
      <c r="E18" s="8"/>
      <c r="F18" s="25"/>
      <c r="G18" s="26"/>
      <c r="H18" s="27"/>
    </row>
    <row r="19" spans="1:9" ht="15" customHeight="1" x14ac:dyDescent="0.25">
      <c r="A19" s="20"/>
      <c r="B19" s="22" t="s">
        <v>16</v>
      </c>
      <c r="C19" s="10"/>
      <c r="D19" s="10"/>
      <c r="E19" s="10"/>
      <c r="F19" s="25"/>
      <c r="G19" s="26"/>
      <c r="H19" s="27"/>
    </row>
    <row r="20" spans="1:9" ht="28.5" customHeight="1" x14ac:dyDescent="0.25">
      <c r="A20" s="20"/>
      <c r="B20" s="22" t="s">
        <v>17</v>
      </c>
      <c r="C20" s="10">
        <f>195+6</f>
        <v>201</v>
      </c>
      <c r="D20" s="10"/>
      <c r="E20" s="10"/>
      <c r="F20" s="25"/>
      <c r="G20" s="26"/>
      <c r="H20" s="27"/>
    </row>
    <row r="21" spans="1:9" ht="15" customHeight="1" x14ac:dyDescent="0.25">
      <c r="A21" s="20"/>
      <c r="B21" s="28"/>
      <c r="C21" s="29"/>
      <c r="D21" s="29"/>
      <c r="E21" s="29"/>
      <c r="F21" s="25"/>
      <c r="G21" s="26"/>
      <c r="H21" s="27"/>
    </row>
    <row r="22" spans="1:9" ht="15" customHeight="1" x14ac:dyDescent="0.25">
      <c r="A22" s="7" t="s">
        <v>18</v>
      </c>
      <c r="B22" s="7"/>
      <c r="C22" s="7"/>
      <c r="D22" s="7"/>
      <c r="E22" s="7"/>
      <c r="F22" s="7"/>
      <c r="G22" s="7"/>
      <c r="H22" s="7"/>
      <c r="I22" s="7"/>
    </row>
    <row r="23" spans="1:9" ht="15" customHeight="1" x14ac:dyDescent="0.25">
      <c r="A23" s="7" t="s">
        <v>19</v>
      </c>
      <c r="B23" s="7"/>
      <c r="C23" s="7"/>
      <c r="D23" s="7"/>
      <c r="E23" s="7"/>
      <c r="F23" s="7"/>
      <c r="G23" s="7"/>
      <c r="H23" s="7"/>
      <c r="I23" s="7"/>
    </row>
    <row r="24" spans="1:9" ht="15" customHeight="1" x14ac:dyDescent="0.25">
      <c r="A24" s="6"/>
      <c r="B24" s="6"/>
      <c r="C24" s="6"/>
      <c r="D24" s="6"/>
      <c r="E24" s="6"/>
      <c r="F24" s="6"/>
      <c r="G24" s="6"/>
      <c r="H24" s="6"/>
      <c r="I24" s="6"/>
    </row>
    <row r="25" spans="1:9" ht="91.5" customHeight="1" x14ac:dyDescent="0.25">
      <c r="A25" s="30" t="s">
        <v>20</v>
      </c>
      <c r="B25" s="30" t="s">
        <v>21</v>
      </c>
      <c r="C25" s="30" t="s">
        <v>22</v>
      </c>
      <c r="D25" s="30" t="s">
        <v>23</v>
      </c>
      <c r="E25" s="30" t="s">
        <v>24</v>
      </c>
      <c r="F25" s="30" t="s">
        <v>25</v>
      </c>
      <c r="G25" s="30" t="s">
        <v>26</v>
      </c>
      <c r="H25" s="31" t="s">
        <v>27</v>
      </c>
      <c r="I25" s="32" t="s">
        <v>28</v>
      </c>
    </row>
    <row r="26" spans="1:9" ht="15" customHeight="1" x14ac:dyDescent="0.25">
      <c r="A26" s="33">
        <v>1</v>
      </c>
      <c r="B26" s="34">
        <v>2</v>
      </c>
      <c r="C26" s="34">
        <v>3</v>
      </c>
      <c r="D26" s="34">
        <v>4</v>
      </c>
      <c r="E26" s="34">
        <v>5</v>
      </c>
      <c r="F26" s="34">
        <v>6</v>
      </c>
      <c r="G26" s="35">
        <v>7</v>
      </c>
      <c r="H26" s="36">
        <v>8</v>
      </c>
      <c r="I26" s="34">
        <v>9</v>
      </c>
    </row>
    <row r="27" spans="1:9" s="38" customFormat="1" ht="15" customHeight="1" x14ac:dyDescent="0.25">
      <c r="A27" s="5" t="s">
        <v>29</v>
      </c>
      <c r="B27" s="5"/>
      <c r="C27" s="5"/>
      <c r="D27" s="5"/>
      <c r="E27" s="5"/>
      <c r="F27" s="5"/>
      <c r="G27" s="5"/>
      <c r="H27" s="5"/>
      <c r="I27" s="5"/>
    </row>
    <row r="28" spans="1:9" s="38" customFormat="1" ht="31.5" customHeight="1" x14ac:dyDescent="0.25">
      <c r="A28" s="23" t="s">
        <v>30</v>
      </c>
      <c r="B28" s="39" t="s">
        <v>31</v>
      </c>
      <c r="C28" s="23" t="s">
        <v>32</v>
      </c>
      <c r="D28" s="23">
        <f>2*52</f>
        <v>104</v>
      </c>
      <c r="E28" s="23">
        <f>195/100</f>
        <v>1.95</v>
      </c>
      <c r="F28" s="23">
        <f>D28*E28</f>
        <v>202.79999999999998</v>
      </c>
      <c r="G28" s="40">
        <v>247.67</v>
      </c>
      <c r="H28" s="41">
        <f>G28*F28</f>
        <v>50227.475999999995</v>
      </c>
      <c r="I28" s="42">
        <f>H28/C17/12</f>
        <v>2.0123187499999999</v>
      </c>
    </row>
    <row r="29" spans="1:9" s="44" customFormat="1" ht="15" customHeight="1" x14ac:dyDescent="0.2">
      <c r="A29" s="23" t="s">
        <v>33</v>
      </c>
      <c r="B29" s="39" t="s">
        <v>34</v>
      </c>
      <c r="C29" s="23" t="s">
        <v>32</v>
      </c>
      <c r="D29" s="23">
        <f>12</f>
        <v>12</v>
      </c>
      <c r="E29" s="43">
        <f>E28</f>
        <v>1.95</v>
      </c>
      <c r="F29" s="23">
        <f>D29*E29</f>
        <v>23.4</v>
      </c>
      <c r="G29" s="40">
        <v>643.5</v>
      </c>
      <c r="H29" s="42">
        <f>F29*G29</f>
        <v>15057.9</v>
      </c>
      <c r="I29" s="42">
        <f>H29/12/C17</f>
        <v>0.60328124999999999</v>
      </c>
    </row>
    <row r="30" spans="1:9" s="44" customFormat="1" ht="15" customHeight="1" x14ac:dyDescent="0.2">
      <c r="A30" s="45" t="s">
        <v>35</v>
      </c>
      <c r="B30" s="46" t="s">
        <v>36</v>
      </c>
      <c r="C30" s="47" t="s">
        <v>32</v>
      </c>
      <c r="D30" s="23">
        <v>12</v>
      </c>
      <c r="E30" s="43">
        <f>(6*3*4)/100</f>
        <v>0.72</v>
      </c>
      <c r="F30" s="23">
        <f>D30*E30</f>
        <v>8.64</v>
      </c>
      <c r="G30" s="40">
        <v>307.72000000000003</v>
      </c>
      <c r="H30" s="42">
        <f>G30*F30</f>
        <v>2658.7008000000005</v>
      </c>
      <c r="I30" s="42">
        <f>H30/12/C17</f>
        <v>0.10651846153846156</v>
      </c>
    </row>
    <row r="31" spans="1:9" s="44" customFormat="1" ht="20.25" customHeight="1" x14ac:dyDescent="0.2">
      <c r="A31" s="23"/>
      <c r="B31" s="39" t="s">
        <v>37</v>
      </c>
      <c r="C31" s="23" t="s">
        <v>38</v>
      </c>
      <c r="D31" s="48" t="s">
        <v>39</v>
      </c>
      <c r="E31" s="42">
        <v>50</v>
      </c>
      <c r="F31" s="42">
        <f>50*12</f>
        <v>600</v>
      </c>
      <c r="G31" s="42">
        <v>2.4500000000000002</v>
      </c>
      <c r="H31" s="42">
        <f>F31*G31</f>
        <v>1470</v>
      </c>
      <c r="I31" s="42">
        <f>H31/12/C17</f>
        <v>5.8894230769230768E-2</v>
      </c>
    </row>
    <row r="32" spans="1:9" s="49" customFormat="1" ht="19.5" customHeight="1" x14ac:dyDescent="0.25">
      <c r="A32" s="4" t="s">
        <v>40</v>
      </c>
      <c r="B32" s="4"/>
      <c r="C32" s="4"/>
      <c r="D32" s="4"/>
      <c r="E32" s="4"/>
      <c r="F32" s="4"/>
      <c r="G32" s="4"/>
      <c r="H32" s="37"/>
      <c r="I32" s="37"/>
    </row>
    <row r="33" spans="1:11" s="49" customFormat="1" ht="15" customHeight="1" x14ac:dyDescent="0.25">
      <c r="A33" s="4" t="s">
        <v>41</v>
      </c>
      <c r="B33" s="4"/>
      <c r="C33" s="4"/>
      <c r="D33" s="4"/>
      <c r="E33" s="4"/>
      <c r="F33" s="4"/>
      <c r="G33" s="4"/>
      <c r="H33" s="50"/>
      <c r="I33" s="37"/>
    </row>
    <row r="34" spans="1:11" s="44" customFormat="1" ht="27" customHeight="1" x14ac:dyDescent="0.2">
      <c r="A34" s="51" t="s">
        <v>42</v>
      </c>
      <c r="B34" s="52" t="s">
        <v>43</v>
      </c>
      <c r="C34" s="51" t="s">
        <v>44</v>
      </c>
      <c r="D34" s="51">
        <f>5*26</f>
        <v>130</v>
      </c>
      <c r="E34" s="42">
        <f>(14+72)/1000</f>
        <v>8.5999999999999993E-2</v>
      </c>
      <c r="F34" s="53">
        <f>D34*E34</f>
        <v>11.18</v>
      </c>
      <c r="G34" s="40">
        <v>365.26</v>
      </c>
      <c r="H34" s="41">
        <f>ROUND(F34*G34,2)</f>
        <v>4083.61</v>
      </c>
      <c r="I34" s="54">
        <f>H34/12/C17</f>
        <v>0.16360616987179488</v>
      </c>
    </row>
    <row r="35" spans="1:11" s="44" customFormat="1" ht="28.5" customHeight="1" x14ac:dyDescent="0.2">
      <c r="A35" s="55" t="s">
        <v>45</v>
      </c>
      <c r="B35" s="39" t="s">
        <v>46</v>
      </c>
      <c r="C35" s="23" t="s">
        <v>44</v>
      </c>
      <c r="D35" s="23">
        <f>26</f>
        <v>26</v>
      </c>
      <c r="E35" s="42">
        <f>(544+155+1446+675)/1000</f>
        <v>2.82</v>
      </c>
      <c r="F35" s="53">
        <f>D35*E35</f>
        <v>73.319999999999993</v>
      </c>
      <c r="G35" s="40">
        <v>220.16</v>
      </c>
      <c r="H35" s="42">
        <f>F35*G35</f>
        <v>16142.131199999998</v>
      </c>
      <c r="I35" s="56">
        <f>H35/12/C17</f>
        <v>0.64671999999999985</v>
      </c>
    </row>
    <row r="36" spans="1:11" s="44" customFormat="1" ht="28.5" customHeight="1" x14ac:dyDescent="0.2">
      <c r="A36" s="55" t="s">
        <v>47</v>
      </c>
      <c r="B36" s="39" t="s">
        <v>48</v>
      </c>
      <c r="C36" s="23" t="s">
        <v>44</v>
      </c>
      <c r="D36" s="23">
        <v>1</v>
      </c>
      <c r="E36" s="42">
        <f>(675)/1000</f>
        <v>0.67500000000000004</v>
      </c>
      <c r="F36" s="53">
        <f>D36*E36</f>
        <v>0.67500000000000004</v>
      </c>
      <c r="G36" s="40">
        <v>4265.5600000000004</v>
      </c>
      <c r="H36" s="42">
        <f>F36*G36</f>
        <v>2879.2530000000006</v>
      </c>
      <c r="I36" s="56">
        <f>H36/12/C17</f>
        <v>0.11535468750000002</v>
      </c>
    </row>
    <row r="37" spans="1:11" s="44" customFormat="1" ht="24" customHeight="1" x14ac:dyDescent="0.2">
      <c r="A37" s="23" t="s">
        <v>49</v>
      </c>
      <c r="B37" s="39" t="s">
        <v>50</v>
      </c>
      <c r="C37" s="23" t="s">
        <v>44</v>
      </c>
      <c r="D37" s="23" t="s">
        <v>51</v>
      </c>
      <c r="E37" s="42">
        <f>675/1000</f>
        <v>0.67500000000000004</v>
      </c>
      <c r="F37" s="42">
        <f>E37*3</f>
        <v>2.0250000000000004</v>
      </c>
      <c r="G37" s="40">
        <v>990.71</v>
      </c>
      <c r="H37" s="42">
        <f>F37*G37</f>
        <v>2006.1877500000005</v>
      </c>
      <c r="I37" s="56">
        <f>H37/12/C17</f>
        <v>8.0376111778846182E-2</v>
      </c>
    </row>
    <row r="38" spans="1:11" s="44" customFormat="1" ht="20.25" customHeight="1" x14ac:dyDescent="0.2">
      <c r="A38" s="23" t="s">
        <v>52</v>
      </c>
      <c r="B38" s="39" t="s">
        <v>53</v>
      </c>
      <c r="C38" s="23" t="s">
        <v>44</v>
      </c>
      <c r="D38" s="23" t="s">
        <v>51</v>
      </c>
      <c r="E38" s="42">
        <f>675/1000</f>
        <v>0.67500000000000004</v>
      </c>
      <c r="F38" s="42">
        <f>E38*3</f>
        <v>2.0250000000000004</v>
      </c>
      <c r="G38" s="40">
        <v>660.47563056191302</v>
      </c>
      <c r="H38" s="42">
        <f>F38*G38</f>
        <v>1337.4631518878741</v>
      </c>
      <c r="I38" s="56">
        <f>H38/12/C17</f>
        <v>5.3584260892943679E-2</v>
      </c>
    </row>
    <row r="39" spans="1:11" s="49" customFormat="1" ht="15" customHeight="1" x14ac:dyDescent="0.25">
      <c r="A39" s="3" t="s">
        <v>54</v>
      </c>
      <c r="B39" s="3"/>
      <c r="C39" s="3"/>
      <c r="D39" s="3"/>
      <c r="E39" s="3"/>
      <c r="F39" s="3"/>
      <c r="G39" s="3"/>
      <c r="H39" s="57"/>
      <c r="I39" s="57"/>
    </row>
    <row r="40" spans="1:11" s="44" customFormat="1" ht="34.5" customHeight="1" x14ac:dyDescent="0.2">
      <c r="A40" s="58" t="s">
        <v>55</v>
      </c>
      <c r="B40" s="39" t="s">
        <v>56</v>
      </c>
      <c r="C40" s="23" t="s">
        <v>44</v>
      </c>
      <c r="D40" s="23">
        <f>5*26</f>
        <v>130</v>
      </c>
      <c r="E40" s="42">
        <f>E34</f>
        <v>8.5999999999999993E-2</v>
      </c>
      <c r="F40" s="42">
        <f>D40*E40</f>
        <v>11.18</v>
      </c>
      <c r="G40" s="40">
        <v>495.36</v>
      </c>
      <c r="H40" s="53">
        <f>F40*G40</f>
        <v>5538.1247999999996</v>
      </c>
      <c r="I40" s="56">
        <f>H40/12/C17</f>
        <v>0.22187999999999997</v>
      </c>
    </row>
    <row r="41" spans="1:11" s="44" customFormat="1" ht="39" customHeight="1" x14ac:dyDescent="0.25">
      <c r="A41" s="58" t="s">
        <v>57</v>
      </c>
      <c r="B41" s="39" t="s">
        <v>58</v>
      </c>
      <c r="C41" s="23" t="s">
        <v>44</v>
      </c>
      <c r="D41" s="51" t="s">
        <v>59</v>
      </c>
      <c r="E41" s="43">
        <f>E40</f>
        <v>8.5999999999999993E-2</v>
      </c>
      <c r="F41" s="42">
        <f>E41*52</f>
        <v>4.4719999999999995</v>
      </c>
      <c r="G41" s="40">
        <v>2969.63</v>
      </c>
      <c r="H41" s="53">
        <f>F41*G41</f>
        <v>13280.185359999999</v>
      </c>
      <c r="I41" s="56">
        <f>H41/12/C17</f>
        <v>0.53205870833333335</v>
      </c>
      <c r="K41" s="49"/>
    </row>
    <row r="42" spans="1:11" s="44" customFormat="1" ht="17.25" customHeight="1" x14ac:dyDescent="0.2">
      <c r="A42" s="58" t="s">
        <v>57</v>
      </c>
      <c r="B42" s="39" t="s">
        <v>60</v>
      </c>
      <c r="C42" s="23" t="s">
        <v>44</v>
      </c>
      <c r="D42" s="51">
        <f>6</f>
        <v>6</v>
      </c>
      <c r="E42" s="43">
        <f>155/1000</f>
        <v>0.155</v>
      </c>
      <c r="F42" s="42">
        <f>D42*E42</f>
        <v>0.92999999999999994</v>
      </c>
      <c r="G42" s="40">
        <v>2969.63</v>
      </c>
      <c r="H42" s="53">
        <f>F42*G42</f>
        <v>2761.7559000000001</v>
      </c>
      <c r="I42" s="56">
        <f>H42/12/C17</f>
        <v>0.11064727163461539</v>
      </c>
    </row>
    <row r="43" spans="1:11" s="44" customFormat="1" ht="29.25" customHeight="1" x14ac:dyDescent="0.2">
      <c r="A43" s="23" t="s">
        <v>61</v>
      </c>
      <c r="B43" s="39" t="s">
        <v>62</v>
      </c>
      <c r="C43" s="23" t="s">
        <v>44</v>
      </c>
      <c r="D43" s="23">
        <f>26</f>
        <v>26</v>
      </c>
      <c r="E43" s="42">
        <f>(14+72+76)*0.3/1000</f>
        <v>4.8600000000000004E-2</v>
      </c>
      <c r="F43" s="42">
        <f>D43*E43</f>
        <v>1.2636000000000001</v>
      </c>
      <c r="G43" s="40">
        <v>605.44000000000005</v>
      </c>
      <c r="H43" s="42">
        <f>F43*G43</f>
        <v>765.03398400000015</v>
      </c>
      <c r="I43" s="56">
        <f>H43/12/C17</f>
        <v>3.0650400000000005E-2</v>
      </c>
    </row>
    <row r="44" spans="1:11" s="62" customFormat="1" ht="15" customHeight="1" x14ac:dyDescent="0.2">
      <c r="A44" s="58"/>
      <c r="B44" s="59" t="s">
        <v>63</v>
      </c>
      <c r="C44" s="58" t="s">
        <v>64</v>
      </c>
      <c r="D44" s="58"/>
      <c r="E44" s="60"/>
      <c r="F44" s="60">
        <v>2</v>
      </c>
      <c r="G44" s="61">
        <v>286.67</v>
      </c>
      <c r="H44" s="60">
        <f>F44*G44</f>
        <v>573.34</v>
      </c>
      <c r="I44" s="56">
        <f>H44/12/C17</f>
        <v>2.2970352564102566E-2</v>
      </c>
    </row>
    <row r="45" spans="1:11" s="62" customFormat="1" ht="15" customHeight="1" x14ac:dyDescent="0.2">
      <c r="A45" s="23"/>
      <c r="B45" s="39" t="s">
        <v>65</v>
      </c>
      <c r="C45" s="23" t="s">
        <v>66</v>
      </c>
      <c r="D45" s="23" t="s">
        <v>51</v>
      </c>
      <c r="E45" s="63"/>
      <c r="F45" s="42">
        <v>3</v>
      </c>
      <c r="G45" s="61">
        <v>1782.05</v>
      </c>
      <c r="H45" s="42">
        <f>G45*F45</f>
        <v>5346.15</v>
      </c>
      <c r="I45" s="56">
        <f>H45/12/C17</f>
        <v>0.21418870192307693</v>
      </c>
    </row>
    <row r="46" spans="1:11" s="49" customFormat="1" ht="15" customHeight="1" x14ac:dyDescent="0.25">
      <c r="A46" s="4" t="s">
        <v>67</v>
      </c>
      <c r="B46" s="4"/>
      <c r="C46" s="4"/>
      <c r="D46" s="4"/>
      <c r="E46" s="4"/>
      <c r="F46" s="4"/>
      <c r="G46" s="4"/>
      <c r="H46" s="37"/>
      <c r="I46" s="37"/>
    </row>
    <row r="47" spans="1:11" s="49" customFormat="1" ht="15" customHeight="1" x14ac:dyDescent="0.25">
      <c r="A47" s="4" t="s">
        <v>68</v>
      </c>
      <c r="B47" s="4"/>
      <c r="C47" s="4"/>
      <c r="D47" s="4"/>
      <c r="E47" s="4"/>
      <c r="F47" s="4"/>
      <c r="G47" s="4"/>
      <c r="H47" s="37"/>
      <c r="I47" s="37"/>
    </row>
    <row r="48" spans="1:11" s="44" customFormat="1" ht="18.75" customHeight="1" x14ac:dyDescent="0.2">
      <c r="A48" s="122" t="s">
        <v>69</v>
      </c>
      <c r="B48" s="123" t="s">
        <v>70</v>
      </c>
      <c r="C48" s="124" t="s">
        <v>44</v>
      </c>
      <c r="D48" s="64">
        <v>2</v>
      </c>
      <c r="E48" s="65">
        <f>976/1000</f>
        <v>0.97599999999999998</v>
      </c>
      <c r="F48" s="66">
        <f t="shared" ref="F48:F59" si="0">D48*E48</f>
        <v>1.952</v>
      </c>
      <c r="G48" s="67">
        <v>1007.66</v>
      </c>
      <c r="H48" s="68">
        <f t="shared" ref="H48:H59" si="1">F48*G48</f>
        <v>1966.9523199999999</v>
      </c>
      <c r="I48" s="69">
        <f>H48/12/C17</f>
        <v>7.8804179487179479E-2</v>
      </c>
    </row>
    <row r="49" spans="1:10" s="44" customFormat="1" ht="15" customHeight="1" x14ac:dyDescent="0.2">
      <c r="A49" s="70" t="s">
        <v>71</v>
      </c>
      <c r="B49" s="71" t="s">
        <v>72</v>
      </c>
      <c r="C49" s="72" t="s">
        <v>44</v>
      </c>
      <c r="D49" s="23">
        <v>1</v>
      </c>
      <c r="E49" s="73">
        <f>(2080)*0.5/1000</f>
        <v>1.04</v>
      </c>
      <c r="F49" s="53">
        <f t="shared" si="0"/>
        <v>1.04</v>
      </c>
      <c r="G49" s="40">
        <v>829.45847519865799</v>
      </c>
      <c r="H49" s="53">
        <f t="shared" si="1"/>
        <v>862.6368142066043</v>
      </c>
      <c r="I49" s="56">
        <f>H49/12/C17</f>
        <v>3.4560769799944081E-2</v>
      </c>
    </row>
    <row r="50" spans="1:10" s="44" customFormat="1" ht="21" customHeight="1" x14ac:dyDescent="0.2">
      <c r="A50" s="23" t="s">
        <v>73</v>
      </c>
      <c r="B50" s="39" t="s">
        <v>74</v>
      </c>
      <c r="C50" s="23" t="s">
        <v>44</v>
      </c>
      <c r="D50" s="23">
        <v>1</v>
      </c>
      <c r="E50" s="74">
        <f>(2080)*0.5/1000</f>
        <v>1.04</v>
      </c>
      <c r="F50" s="53">
        <f t="shared" si="0"/>
        <v>1.04</v>
      </c>
      <c r="G50" s="40">
        <v>829.46</v>
      </c>
      <c r="H50" s="53">
        <f t="shared" si="1"/>
        <v>862.63840000000005</v>
      </c>
      <c r="I50" s="56">
        <f>H50/12/C17</f>
        <v>3.4560833333333332E-2</v>
      </c>
    </row>
    <row r="51" spans="1:10" s="44" customFormat="1" ht="18.75" customHeight="1" x14ac:dyDescent="0.2">
      <c r="A51" s="23" t="s">
        <v>75</v>
      </c>
      <c r="B51" s="39" t="s">
        <v>76</v>
      </c>
      <c r="C51" s="23" t="s">
        <v>44</v>
      </c>
      <c r="D51" s="23">
        <v>1</v>
      </c>
      <c r="E51" s="74">
        <f>(2080)*0.5/1000</f>
        <v>1.04</v>
      </c>
      <c r="F51" s="53">
        <f t="shared" si="0"/>
        <v>1.04</v>
      </c>
      <c r="G51" s="40">
        <v>868.54246256911802</v>
      </c>
      <c r="H51" s="53">
        <f t="shared" si="1"/>
        <v>903.28416107188275</v>
      </c>
      <c r="I51" s="56">
        <f>H51/12/C17</f>
        <v>3.618926927371325E-2</v>
      </c>
    </row>
    <row r="52" spans="1:10" s="44" customFormat="1" ht="43.5" customHeight="1" x14ac:dyDescent="0.2">
      <c r="A52" s="23" t="s">
        <v>77</v>
      </c>
      <c r="B52" s="39" t="s">
        <v>78</v>
      </c>
      <c r="C52" s="23" t="s">
        <v>44</v>
      </c>
      <c r="D52" s="23">
        <v>5</v>
      </c>
      <c r="E52" s="75">
        <f>30/1000</f>
        <v>0.03</v>
      </c>
      <c r="F52" s="53">
        <f t="shared" si="0"/>
        <v>0.15</v>
      </c>
      <c r="G52" s="40">
        <v>1770.28</v>
      </c>
      <c r="H52" s="53">
        <f t="shared" si="1"/>
        <v>265.54199999999997</v>
      </c>
      <c r="I52" s="56">
        <f>H52/12/C17</f>
        <v>1.0638701923076923E-2</v>
      </c>
    </row>
    <row r="53" spans="1:10" s="44" customFormat="1" ht="33.75" customHeight="1" x14ac:dyDescent="0.2">
      <c r="A53" s="23" t="s">
        <v>79</v>
      </c>
      <c r="B53" s="39" t="s">
        <v>80</v>
      </c>
      <c r="C53" s="23" t="s">
        <v>44</v>
      </c>
      <c r="D53" s="23">
        <v>2</v>
      </c>
      <c r="E53" s="75">
        <f>952.5/1000</f>
        <v>0.95250000000000001</v>
      </c>
      <c r="F53" s="53">
        <f t="shared" si="0"/>
        <v>1.905</v>
      </c>
      <c r="G53" s="40">
        <v>1770.28</v>
      </c>
      <c r="H53" s="53">
        <f t="shared" si="1"/>
        <v>3372.3834000000002</v>
      </c>
      <c r="I53" s="56">
        <f>H53/12/C17</f>
        <v>0.13511151442307692</v>
      </c>
    </row>
    <row r="54" spans="1:10" s="44" customFormat="1" ht="27.75" customHeight="1" x14ac:dyDescent="0.2">
      <c r="A54" s="23" t="s">
        <v>81</v>
      </c>
      <c r="B54" s="39" t="s">
        <v>82</v>
      </c>
      <c r="C54" s="23" t="s">
        <v>44</v>
      </c>
      <c r="D54" s="23">
        <v>2</v>
      </c>
      <c r="E54" s="75">
        <f>2080/1000</f>
        <v>2.08</v>
      </c>
      <c r="F54" s="53">
        <f t="shared" si="0"/>
        <v>4.16</v>
      </c>
      <c r="G54" s="40">
        <v>1770.28</v>
      </c>
      <c r="H54" s="53">
        <f t="shared" si="1"/>
        <v>7364.3648000000003</v>
      </c>
      <c r="I54" s="56">
        <f>H54/12/C17</f>
        <v>0.29504666666666668</v>
      </c>
    </row>
    <row r="55" spans="1:10" s="44" customFormat="1" ht="24" customHeight="1" x14ac:dyDescent="0.2">
      <c r="A55" s="23" t="s">
        <v>83</v>
      </c>
      <c r="B55" s="39" t="s">
        <v>84</v>
      </c>
      <c r="C55" s="23" t="s">
        <v>85</v>
      </c>
      <c r="D55" s="58">
        <v>2</v>
      </c>
      <c r="E55" s="74">
        <f>4/100</f>
        <v>0.04</v>
      </c>
      <c r="F55" s="53">
        <f t="shared" si="0"/>
        <v>0.08</v>
      </c>
      <c r="G55" s="40">
        <v>8245.07</v>
      </c>
      <c r="H55" s="53">
        <f t="shared" si="1"/>
        <v>659.60559999999998</v>
      </c>
      <c r="I55" s="56">
        <f>H55/12/C17</f>
        <v>2.6426506410256408E-2</v>
      </c>
      <c r="J55" s="76"/>
    </row>
    <row r="56" spans="1:10" s="44" customFormat="1" ht="28.5" customHeight="1" x14ac:dyDescent="0.2">
      <c r="A56" s="77" t="s">
        <v>86</v>
      </c>
      <c r="B56" s="78" t="s">
        <v>87</v>
      </c>
      <c r="C56" s="79" t="s">
        <v>88</v>
      </c>
      <c r="D56" s="23">
        <v>2</v>
      </c>
      <c r="E56" s="42">
        <f>12/100</f>
        <v>0.12</v>
      </c>
      <c r="F56" s="53">
        <f t="shared" si="0"/>
        <v>0.24</v>
      </c>
      <c r="G56" s="40">
        <v>3983.12269123135</v>
      </c>
      <c r="H56" s="53">
        <f t="shared" si="1"/>
        <v>955.94944589552392</v>
      </c>
      <c r="I56" s="56">
        <f>H56/12/C17</f>
        <v>3.8299256646455282E-2</v>
      </c>
      <c r="J56" s="76"/>
    </row>
    <row r="57" spans="1:10" s="44" customFormat="1" ht="21" customHeight="1" x14ac:dyDescent="0.2">
      <c r="A57" s="23" t="s">
        <v>89</v>
      </c>
      <c r="B57" s="39" t="s">
        <v>90</v>
      </c>
      <c r="C57" s="23" t="s">
        <v>91</v>
      </c>
      <c r="D57" s="23">
        <v>3</v>
      </c>
      <c r="E57" s="63">
        <v>72</v>
      </c>
      <c r="F57" s="53">
        <f t="shared" si="0"/>
        <v>216</v>
      </c>
      <c r="G57" s="40">
        <v>81.72</v>
      </c>
      <c r="H57" s="42">
        <f t="shared" si="1"/>
        <v>17651.52</v>
      </c>
      <c r="I57" s="56">
        <f>H57/12/C17</f>
        <v>0.70719230769230768</v>
      </c>
    </row>
    <row r="58" spans="1:10" s="44" customFormat="1" ht="19.5" customHeight="1" x14ac:dyDescent="0.2">
      <c r="A58" s="23" t="s">
        <v>92</v>
      </c>
      <c r="B58" s="39" t="s">
        <v>93</v>
      </c>
      <c r="C58" s="23" t="s">
        <v>94</v>
      </c>
      <c r="D58" s="23">
        <v>4</v>
      </c>
      <c r="E58" s="63">
        <v>36</v>
      </c>
      <c r="F58" s="42">
        <f t="shared" si="0"/>
        <v>144</v>
      </c>
      <c r="G58" s="40">
        <v>175.59</v>
      </c>
      <c r="H58" s="42">
        <f t="shared" si="1"/>
        <v>25284.959999999999</v>
      </c>
      <c r="I58" s="56">
        <f>H58/12/C17</f>
        <v>1.0130192307692307</v>
      </c>
    </row>
    <row r="59" spans="1:10" s="44" customFormat="1" ht="29.25" customHeight="1" x14ac:dyDescent="0.2">
      <c r="A59" s="23" t="s">
        <v>95</v>
      </c>
      <c r="B59" s="39" t="s">
        <v>96</v>
      </c>
      <c r="C59" s="23" t="s">
        <v>91</v>
      </c>
      <c r="D59" s="23">
        <v>12</v>
      </c>
      <c r="E59" s="42">
        <v>2</v>
      </c>
      <c r="F59" s="42">
        <f t="shared" si="0"/>
        <v>24</v>
      </c>
      <c r="G59" s="40">
        <v>57.05</v>
      </c>
      <c r="H59" s="42">
        <f t="shared" si="1"/>
        <v>1369.1999999999998</v>
      </c>
      <c r="I59" s="56">
        <f>H59/12/C17</f>
        <v>5.4855769230769222E-2</v>
      </c>
    </row>
    <row r="60" spans="1:10" s="49" customFormat="1" ht="15" customHeight="1" x14ac:dyDescent="0.25">
      <c r="A60" s="4" t="s">
        <v>97</v>
      </c>
      <c r="B60" s="4"/>
      <c r="C60" s="4"/>
      <c r="D60" s="4"/>
      <c r="E60" s="4"/>
      <c r="F60" s="4"/>
      <c r="G60" s="4"/>
      <c r="H60" s="57"/>
      <c r="I60" s="57"/>
    </row>
    <row r="61" spans="1:10" ht="15" customHeight="1" x14ac:dyDescent="0.25">
      <c r="A61" s="80"/>
      <c r="B61" s="37" t="s">
        <v>98</v>
      </c>
      <c r="C61" s="80"/>
      <c r="D61" s="80"/>
      <c r="E61" s="80"/>
      <c r="F61" s="80"/>
      <c r="G61" s="37"/>
      <c r="H61" s="80"/>
      <c r="I61" s="80"/>
    </row>
    <row r="62" spans="1:10" s="38" customFormat="1" ht="30" customHeight="1" x14ac:dyDescent="0.25">
      <c r="A62" s="23" t="s">
        <v>99</v>
      </c>
      <c r="B62" s="81" t="s">
        <v>100</v>
      </c>
      <c r="C62" s="55" t="s">
        <v>32</v>
      </c>
      <c r="D62" s="23">
        <v>3</v>
      </c>
      <c r="E62" s="42">
        <f>(976*0.2)/100</f>
        <v>1.9520000000000002</v>
      </c>
      <c r="F62" s="42">
        <f>D62*E62</f>
        <v>5.8560000000000008</v>
      </c>
      <c r="G62" s="82">
        <v>2207.33</v>
      </c>
      <c r="H62" s="53">
        <f>F62*G62</f>
        <v>12926.12448</v>
      </c>
      <c r="I62" s="56">
        <f>H62/12/C17</f>
        <v>0.51787357692307689</v>
      </c>
    </row>
    <row r="63" spans="1:10" s="38" customFormat="1" ht="15" customHeight="1" x14ac:dyDescent="0.25">
      <c r="A63" s="23"/>
      <c r="B63" s="81" t="s">
        <v>101</v>
      </c>
      <c r="C63" s="55" t="s">
        <v>102</v>
      </c>
      <c r="D63" s="23">
        <v>1</v>
      </c>
      <c r="E63" s="42">
        <v>2</v>
      </c>
      <c r="F63" s="42">
        <f>D63*E63</f>
        <v>2</v>
      </c>
      <c r="G63" s="82">
        <v>2005.61</v>
      </c>
      <c r="H63" s="53">
        <f>F63*G63</f>
        <v>4011.22</v>
      </c>
      <c r="I63" s="56">
        <f>H63/12/C17</f>
        <v>0.16070592948717949</v>
      </c>
    </row>
    <row r="64" spans="1:10" s="38" customFormat="1" ht="15" customHeight="1" x14ac:dyDescent="0.25">
      <c r="A64" s="23"/>
      <c r="B64" s="83" t="s">
        <v>103</v>
      </c>
      <c r="C64" s="55"/>
      <c r="D64" s="23"/>
      <c r="E64" s="42"/>
      <c r="F64" s="42"/>
      <c r="G64" s="61"/>
      <c r="H64" s="84"/>
      <c r="I64" s="56"/>
    </row>
    <row r="65" spans="1:9" s="38" customFormat="1" ht="15" customHeight="1" x14ac:dyDescent="0.25">
      <c r="A65" s="23" t="s">
        <v>104</v>
      </c>
      <c r="B65" s="81" t="s">
        <v>105</v>
      </c>
      <c r="C65" s="55" t="s">
        <v>106</v>
      </c>
      <c r="D65" s="23"/>
      <c r="E65" s="42">
        <v>4</v>
      </c>
      <c r="F65" s="42">
        <f>E65</f>
        <v>4</v>
      </c>
      <c r="G65" s="85">
        <v>310.31</v>
      </c>
      <c r="H65" s="68">
        <f>F65*G65</f>
        <v>1241.24</v>
      </c>
      <c r="I65" s="56">
        <f>H65/12/C17</f>
        <v>4.9729166666666665E-2</v>
      </c>
    </row>
    <row r="66" spans="1:9" ht="15" customHeight="1" x14ac:dyDescent="0.25">
      <c r="A66" s="23"/>
      <c r="B66" s="86" t="s">
        <v>107</v>
      </c>
      <c r="C66" s="55"/>
      <c r="D66" s="23"/>
      <c r="E66" s="42"/>
      <c r="F66" s="42"/>
      <c r="G66" s="87"/>
      <c r="H66" s="88"/>
      <c r="I66" s="56"/>
    </row>
    <row r="67" spans="1:9" s="89" customFormat="1" ht="21" customHeight="1" x14ac:dyDescent="0.25">
      <c r="A67" s="45" t="s">
        <v>108</v>
      </c>
      <c r="B67" s="46" t="s">
        <v>109</v>
      </c>
      <c r="C67" s="47" t="s">
        <v>91</v>
      </c>
      <c r="D67" s="23">
        <v>2</v>
      </c>
      <c r="E67" s="42">
        <v>1</v>
      </c>
      <c r="F67" s="42">
        <f>D67*E67</f>
        <v>2</v>
      </c>
      <c r="G67" s="82">
        <v>1451.63</v>
      </c>
      <c r="H67" s="68">
        <f>F67*G67</f>
        <v>2903.26</v>
      </c>
      <c r="I67" s="56">
        <f>H67/12/C17</f>
        <v>0.11631650641025643</v>
      </c>
    </row>
    <row r="68" spans="1:9" s="89" customFormat="1" ht="30.75" customHeight="1" x14ac:dyDescent="0.25">
      <c r="A68" s="45" t="s">
        <v>110</v>
      </c>
      <c r="B68" s="46" t="s">
        <v>111</v>
      </c>
      <c r="C68" s="47" t="s">
        <v>112</v>
      </c>
      <c r="D68" s="23">
        <v>2</v>
      </c>
      <c r="E68" s="42">
        <v>12</v>
      </c>
      <c r="F68" s="42">
        <f>D68*E68</f>
        <v>24</v>
      </c>
      <c r="G68" s="82">
        <v>199.16036901307001</v>
      </c>
      <c r="H68" s="68">
        <f>F68*G68</f>
        <v>4779.8488563136798</v>
      </c>
      <c r="I68" s="56">
        <f>H68/12/C17</f>
        <v>0.19150035482025959</v>
      </c>
    </row>
    <row r="69" spans="1:9" s="49" customFormat="1" ht="15" customHeight="1" x14ac:dyDescent="0.25">
      <c r="A69" s="4" t="s">
        <v>113</v>
      </c>
      <c r="B69" s="4"/>
      <c r="C69" s="4"/>
      <c r="D69" s="4"/>
      <c r="E69" s="4"/>
      <c r="F69" s="4"/>
      <c r="G69" s="4"/>
      <c r="H69" s="90"/>
      <c r="I69" s="57"/>
    </row>
    <row r="70" spans="1:9" s="89" customFormat="1" ht="51.75" customHeight="1" x14ac:dyDescent="0.25">
      <c r="A70" s="91" t="s">
        <v>114</v>
      </c>
      <c r="B70" s="92" t="s">
        <v>115</v>
      </c>
      <c r="C70" s="93" t="s">
        <v>116</v>
      </c>
      <c r="D70" s="23">
        <v>1</v>
      </c>
      <c r="E70" s="42">
        <f>8150/100</f>
        <v>81.5</v>
      </c>
      <c r="F70" s="42">
        <f>D70*E70</f>
        <v>81.5</v>
      </c>
      <c r="G70" s="42">
        <v>301.50706183474102</v>
      </c>
      <c r="H70" s="94">
        <f>F70*G70</f>
        <v>24572.825539531394</v>
      </c>
      <c r="I70" s="56">
        <f>H70/12/C17</f>
        <v>0.98448820270558468</v>
      </c>
    </row>
    <row r="71" spans="1:9" s="89" customFormat="1" ht="27.75" customHeight="1" x14ac:dyDescent="0.25">
      <c r="A71" s="95" t="s">
        <v>117</v>
      </c>
      <c r="B71" s="96" t="s">
        <v>118</v>
      </c>
      <c r="C71" s="97" t="s">
        <v>119</v>
      </c>
      <c r="D71" s="23">
        <v>1</v>
      </c>
      <c r="E71" s="42">
        <f>8150/1000</f>
        <v>8.15</v>
      </c>
      <c r="F71" s="42">
        <f>E71</f>
        <v>8.15</v>
      </c>
      <c r="G71" s="82">
        <v>211.51</v>
      </c>
      <c r="H71" s="68">
        <f>G71*F71</f>
        <v>1723.8064999999999</v>
      </c>
      <c r="I71" s="56">
        <f>H71/12/C17</f>
        <v>6.9062760416666674E-2</v>
      </c>
    </row>
    <row r="72" spans="1:9" s="89" customFormat="1" ht="30" customHeight="1" x14ac:dyDescent="0.25">
      <c r="A72" s="98" t="s">
        <v>120</v>
      </c>
      <c r="B72" s="99" t="s">
        <v>121</v>
      </c>
      <c r="C72" s="100" t="s">
        <v>122</v>
      </c>
      <c r="D72" s="23">
        <v>1</v>
      </c>
      <c r="E72" s="42">
        <f>423/100</f>
        <v>4.2300000000000004</v>
      </c>
      <c r="F72" s="42">
        <f>D72*E72</f>
        <v>4.2300000000000004</v>
      </c>
      <c r="G72" s="82">
        <v>2656.1</v>
      </c>
      <c r="H72" s="68">
        <f>G72*F72</f>
        <v>11235.303</v>
      </c>
      <c r="I72" s="56">
        <f>H72/12/C17</f>
        <v>0.45013233173076922</v>
      </c>
    </row>
    <row r="73" spans="1:9" s="89" customFormat="1" ht="30" customHeight="1" x14ac:dyDescent="0.25">
      <c r="A73" s="98" t="s">
        <v>123</v>
      </c>
      <c r="B73" s="99" t="s">
        <v>124</v>
      </c>
      <c r="C73" s="100" t="s">
        <v>125</v>
      </c>
      <c r="D73" s="23">
        <v>1</v>
      </c>
      <c r="E73" s="42">
        <v>6</v>
      </c>
      <c r="F73" s="42">
        <f>E73*D73</f>
        <v>6</v>
      </c>
      <c r="G73" s="82">
        <v>63.86</v>
      </c>
      <c r="H73" s="68">
        <f>F73*G73</f>
        <v>383.15999999999997</v>
      </c>
      <c r="I73" s="56">
        <f>H73/12/C17</f>
        <v>1.5350961538461537E-2</v>
      </c>
    </row>
    <row r="74" spans="1:9" s="89" customFormat="1" ht="39" customHeight="1" x14ac:dyDescent="0.25">
      <c r="A74" s="64"/>
      <c r="B74" s="101" t="s">
        <v>126</v>
      </c>
      <c r="C74" s="64" t="s">
        <v>127</v>
      </c>
      <c r="D74" s="64">
        <v>12</v>
      </c>
      <c r="E74" s="102">
        <f>C17</f>
        <v>2080</v>
      </c>
      <c r="F74" s="103">
        <f>D74*E74</f>
        <v>24960</v>
      </c>
      <c r="G74" s="104">
        <f>(0.66+0.65+0.99+0.81)</f>
        <v>3.11</v>
      </c>
      <c r="H74" s="68">
        <f>F74*G74</f>
        <v>77625.599999999991</v>
      </c>
      <c r="I74" s="69">
        <f>H74/12/C17</f>
        <v>3.1099999999999994</v>
      </c>
    </row>
    <row r="75" spans="1:9" s="89" customFormat="1" ht="27" customHeight="1" x14ac:dyDescent="0.25">
      <c r="A75" s="64"/>
      <c r="B75" s="105" t="s">
        <v>128</v>
      </c>
      <c r="C75" s="64"/>
      <c r="D75" s="64"/>
      <c r="E75" s="102"/>
      <c r="F75" s="103"/>
      <c r="G75" s="104"/>
      <c r="H75" s="68"/>
      <c r="I75" s="69"/>
    </row>
    <row r="76" spans="1:9" s="89" customFormat="1" ht="34.5" customHeight="1" x14ac:dyDescent="0.25">
      <c r="A76" s="23"/>
      <c r="B76" s="106" t="s">
        <v>129</v>
      </c>
      <c r="C76" s="23" t="s">
        <v>130</v>
      </c>
      <c r="D76" s="23">
        <v>1</v>
      </c>
      <c r="E76" s="107">
        <f>99.84/10</f>
        <v>9.984</v>
      </c>
      <c r="F76" s="108">
        <f t="shared" ref="F76:F81" si="2">D76*E76</f>
        <v>9.984</v>
      </c>
      <c r="G76" s="109">
        <v>14.17</v>
      </c>
      <c r="H76" s="42">
        <f t="shared" ref="H76:H81" si="3">F76*G76</f>
        <v>141.47327999999999</v>
      </c>
      <c r="I76" s="56">
        <f>H76/12/C17</f>
        <v>5.6679999999999994E-3</v>
      </c>
    </row>
    <row r="77" spans="1:9" s="89" customFormat="1" ht="29.25" customHeight="1" x14ac:dyDescent="0.25">
      <c r="A77" s="23"/>
      <c r="B77" s="106" t="s">
        <v>131</v>
      </c>
      <c r="C77" s="23" t="s">
        <v>132</v>
      </c>
      <c r="D77" s="23">
        <v>1</v>
      </c>
      <c r="E77" s="107">
        <f>236.8</f>
        <v>236.8</v>
      </c>
      <c r="F77" s="108">
        <f t="shared" si="2"/>
        <v>236.8</v>
      </c>
      <c r="G77" s="109">
        <v>7.5</v>
      </c>
      <c r="H77" s="42">
        <f t="shared" si="3"/>
        <v>1776</v>
      </c>
      <c r="I77" s="56">
        <f>H77/12/C17</f>
        <v>7.1153846153846151E-2</v>
      </c>
    </row>
    <row r="78" spans="1:9" s="89" customFormat="1" ht="72.75" customHeight="1" x14ac:dyDescent="0.25">
      <c r="A78" s="23"/>
      <c r="B78" s="106" t="s">
        <v>133</v>
      </c>
      <c r="C78" s="23" t="s">
        <v>134</v>
      </c>
      <c r="D78" s="23">
        <v>1</v>
      </c>
      <c r="E78" s="107">
        <v>160</v>
      </c>
      <c r="F78" s="108">
        <f t="shared" si="2"/>
        <v>160</v>
      </c>
      <c r="G78" s="109">
        <v>21.67</v>
      </c>
      <c r="H78" s="42">
        <f t="shared" si="3"/>
        <v>3467.2000000000003</v>
      </c>
      <c r="I78" s="56">
        <f>H78/12/C17</f>
        <v>0.13891025641025642</v>
      </c>
    </row>
    <row r="79" spans="1:9" s="89" customFormat="1" ht="29.25" customHeight="1" x14ac:dyDescent="0.25">
      <c r="A79" s="23"/>
      <c r="B79" s="106" t="s">
        <v>135</v>
      </c>
      <c r="C79" s="23" t="s">
        <v>136</v>
      </c>
      <c r="D79" s="23">
        <v>1</v>
      </c>
      <c r="E79" s="107">
        <v>12</v>
      </c>
      <c r="F79" s="108">
        <f t="shared" si="2"/>
        <v>12</v>
      </c>
      <c r="G79" s="109">
        <v>158.33000000000001</v>
      </c>
      <c r="H79" s="42">
        <f t="shared" si="3"/>
        <v>1899.96</v>
      </c>
      <c r="I79" s="56">
        <f>H79/12/C17</f>
        <v>7.6120192307692319E-2</v>
      </c>
    </row>
    <row r="80" spans="1:9" s="89" customFormat="1" ht="19.5" customHeight="1" x14ac:dyDescent="0.25">
      <c r="A80" s="23"/>
      <c r="B80" s="106" t="s">
        <v>137</v>
      </c>
      <c r="C80" s="23" t="s">
        <v>136</v>
      </c>
      <c r="D80" s="23">
        <v>1</v>
      </c>
      <c r="E80" s="107">
        <v>72</v>
      </c>
      <c r="F80" s="108">
        <f t="shared" si="2"/>
        <v>72</v>
      </c>
      <c r="G80" s="109">
        <v>122.5</v>
      </c>
      <c r="H80" s="42">
        <f t="shared" si="3"/>
        <v>8820</v>
      </c>
      <c r="I80" s="56">
        <f>H80/12/C17</f>
        <v>0.35336538461538464</v>
      </c>
    </row>
    <row r="81" spans="1:10" s="89" customFormat="1" ht="22.5" customHeight="1" x14ac:dyDescent="0.25">
      <c r="A81" s="23"/>
      <c r="B81" s="106" t="s">
        <v>138</v>
      </c>
      <c r="C81" s="23" t="s">
        <v>139</v>
      </c>
      <c r="D81" s="23">
        <v>1</v>
      </c>
      <c r="E81" s="107">
        <v>40</v>
      </c>
      <c r="F81" s="108">
        <f t="shared" si="2"/>
        <v>40</v>
      </c>
      <c r="G81" s="109">
        <v>14.17</v>
      </c>
      <c r="H81" s="42">
        <f t="shared" si="3"/>
        <v>566.79999999999995</v>
      </c>
      <c r="I81" s="56">
        <f>H81/12/C17</f>
        <v>2.270833333333333E-2</v>
      </c>
    </row>
    <row r="82" spans="1:10" s="89" customFormat="1" ht="21.75" customHeight="1" x14ac:dyDescent="0.25">
      <c r="A82" s="64"/>
      <c r="B82" s="101"/>
      <c r="C82" s="64"/>
      <c r="D82" s="64"/>
      <c r="E82" s="102"/>
      <c r="F82" s="103"/>
      <c r="G82" s="104"/>
      <c r="H82" s="68"/>
      <c r="I82" s="69"/>
    </row>
    <row r="83" spans="1:10" s="111" customFormat="1" ht="15" customHeight="1" x14ac:dyDescent="0.25">
      <c r="A83" s="4" t="s">
        <v>140</v>
      </c>
      <c r="B83" s="4"/>
      <c r="C83" s="4"/>
      <c r="D83" s="4"/>
      <c r="E83" s="4"/>
      <c r="F83" s="4"/>
      <c r="G83" s="4"/>
      <c r="H83" s="86"/>
      <c r="I83" s="110"/>
    </row>
    <row r="84" spans="1:10" s="89" customFormat="1" ht="69.75" customHeight="1" x14ac:dyDescent="0.25">
      <c r="A84" s="112"/>
      <c r="B84" s="113" t="s">
        <v>141</v>
      </c>
      <c r="C84" s="114"/>
      <c r="D84" s="23"/>
      <c r="E84" s="42"/>
      <c r="F84" s="42"/>
      <c r="G84" s="82"/>
      <c r="H84" s="42">
        <f>288900</f>
        <v>288900</v>
      </c>
      <c r="I84" s="42">
        <f>H84/12/C17</f>
        <v>11.57451923076923</v>
      </c>
    </row>
    <row r="85" spans="1:10" ht="21" customHeight="1" x14ac:dyDescent="0.25">
      <c r="A85" s="2" t="s">
        <v>142</v>
      </c>
      <c r="B85" s="2"/>
      <c r="C85" s="2"/>
      <c r="D85" s="2"/>
      <c r="E85" s="2"/>
      <c r="F85" s="2"/>
      <c r="G85" s="2"/>
      <c r="H85" s="115">
        <f>SUM(H28:H81)</f>
        <v>343720.17054290697</v>
      </c>
      <c r="I85" s="69">
        <f>SUM(I28:I84)</f>
        <v>25.345359396751082</v>
      </c>
    </row>
    <row r="86" spans="1:10" ht="20.25" customHeight="1" x14ac:dyDescent="0.25">
      <c r="A86" s="2" t="s">
        <v>143</v>
      </c>
      <c r="B86" s="2"/>
      <c r="C86" s="2"/>
      <c r="D86" s="2"/>
      <c r="E86" s="2"/>
      <c r="F86" s="2"/>
      <c r="G86" s="2"/>
      <c r="H86" s="115">
        <f>H84</f>
        <v>288900</v>
      </c>
      <c r="I86" s="69"/>
    </row>
    <row r="87" spans="1:10" ht="20.25" customHeight="1" x14ac:dyDescent="0.25">
      <c r="A87" s="2" t="s">
        <v>144</v>
      </c>
      <c r="B87" s="2"/>
      <c r="C87" s="2"/>
      <c r="D87" s="2"/>
      <c r="E87" s="2"/>
      <c r="F87" s="2"/>
      <c r="G87" s="2"/>
      <c r="H87" s="115">
        <f>H85+H86</f>
        <v>632620.17054290697</v>
      </c>
      <c r="I87" s="69"/>
    </row>
    <row r="88" spans="1:10" ht="27.75" customHeight="1" x14ac:dyDescent="0.25">
      <c r="A88" s="2" t="s">
        <v>145</v>
      </c>
      <c r="B88" s="2"/>
      <c r="C88" s="2"/>
      <c r="D88" s="2"/>
      <c r="E88" s="2"/>
      <c r="F88" s="2"/>
      <c r="G88" s="2"/>
      <c r="H88" s="116">
        <f>H87/12/C17</f>
        <v>25.345359396751082</v>
      </c>
      <c r="I88" s="117"/>
      <c r="J88" s="118"/>
    </row>
    <row r="89" spans="1:10" ht="31.5" customHeight="1" x14ac:dyDescent="0.25">
      <c r="A89" s="1" t="s">
        <v>146</v>
      </c>
      <c r="B89" s="1"/>
      <c r="C89" s="1"/>
      <c r="D89" s="1"/>
      <c r="E89" s="1"/>
      <c r="F89" s="1"/>
      <c r="G89" s="1"/>
      <c r="H89" s="1"/>
      <c r="I89" s="1"/>
    </row>
    <row r="90" spans="1:10" ht="15" customHeight="1" x14ac:dyDescent="0.25">
      <c r="A90" s="119"/>
      <c r="B90" s="119"/>
      <c r="C90" s="119"/>
      <c r="D90" s="119"/>
      <c r="E90" s="119"/>
      <c r="F90" s="119"/>
      <c r="G90" s="119"/>
      <c r="H90" s="119"/>
      <c r="I90" s="120"/>
    </row>
  </sheetData>
  <mergeCells count="37">
    <mergeCell ref="E5:K5"/>
    <mergeCell ref="E6:K6"/>
    <mergeCell ref="E7:K7"/>
    <mergeCell ref="E8:K8"/>
    <mergeCell ref="A87:G87"/>
    <mergeCell ref="A88:G88"/>
    <mergeCell ref="A89:I89"/>
    <mergeCell ref="A60:G60"/>
    <mergeCell ref="A69:G69"/>
    <mergeCell ref="A83:G83"/>
    <mergeCell ref="A85:G85"/>
    <mergeCell ref="A86:G86"/>
    <mergeCell ref="A32:G32"/>
    <mergeCell ref="A33:G33"/>
    <mergeCell ref="A39:G39"/>
    <mergeCell ref="A46:G46"/>
    <mergeCell ref="A47:G47"/>
    <mergeCell ref="C20:E20"/>
    <mergeCell ref="A22:I22"/>
    <mergeCell ref="A23:I23"/>
    <mergeCell ref="A24:I24"/>
    <mergeCell ref="A27:I27"/>
    <mergeCell ref="C15:E15"/>
    <mergeCell ref="C16:E16"/>
    <mergeCell ref="C17:E17"/>
    <mergeCell ref="C18:E18"/>
    <mergeCell ref="C19:E19"/>
    <mergeCell ref="C10:E10"/>
    <mergeCell ref="C11:E11"/>
    <mergeCell ref="C12:E12"/>
    <mergeCell ref="C13:E13"/>
    <mergeCell ref="C14:E14"/>
    <mergeCell ref="A1:B1"/>
    <mergeCell ref="C1:I1"/>
    <mergeCell ref="D2:I2"/>
    <mergeCell ref="F3:I3"/>
    <mergeCell ref="C4:I4"/>
  </mergeCells>
  <pageMargins left="1.1811023622047245" right="0.39370078740157483" top="0.59055118110236227" bottom="0.59055118110236227" header="0.51181102362204722" footer="0.51181102362204722"/>
  <pageSetup paperSize="9" scale="60" orientation="portrait" horizontalDpi="300" verticalDpi="300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Дзержинс.д.4</vt:lpstr>
      <vt:lpstr>Дзержинс.д.4!Область_печати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dc:description/>
  <cp:lastModifiedBy>Юдачева Любовь Антоновна</cp:lastModifiedBy>
  <cp:revision>1</cp:revision>
  <cp:lastPrinted>2022-12-05T07:45:54Z</cp:lastPrinted>
  <dcterms:created xsi:type="dcterms:W3CDTF">2006-09-28T05:33:49Z</dcterms:created>
  <dcterms:modified xsi:type="dcterms:W3CDTF">2022-12-05T07:46:20Z</dcterms:modified>
  <dc:language>ru-RU</dc:language>
</cp:coreProperties>
</file>